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о\Desktop\2024\tyrg_dpf\II\ВТОРА ТРЪЖНА СЕСИЯ -СТОП. 2024-2025 Г-END\"/>
    </mc:Choice>
  </mc:AlternateContent>
  <bookViews>
    <workbookView xWindow="0" yWindow="0" windowWidth="12960" windowHeight="4830" tabRatio="897"/>
  </bookViews>
  <sheets>
    <sheet name="Предл. за 5 г." sheetId="1" r:id="rId1"/>
    <sheet name="Същ.тр. н." sheetId="6" r:id="rId2"/>
    <sheet name="тр. н" sheetId="5" r:id="rId3"/>
    <sheet name="§12а" sheetId="4" r:id="rId4"/>
  </sheets>
  <definedNames>
    <definedName name="_xlnm._FilterDatabase" localSheetId="0" hidden="1">'Предл. за 5 г.'!$A$7:$H$1061</definedName>
    <definedName name="_xlnm.Print_Area" localSheetId="0">'Предл. за 5 г.'!$A$1:$H$1146</definedName>
    <definedName name="_xlnm.Print_Titles" localSheetId="0">'Предл. за 5 г.'!$7:$7</definedName>
  </definedNames>
  <calcPr calcId="152511"/>
</workbook>
</file>

<file path=xl/calcChain.xml><?xml version="1.0" encoding="utf-8"?>
<calcChain xmlns="http://schemas.openxmlformats.org/spreadsheetml/2006/main">
  <c r="G1097" i="1" l="1"/>
  <c r="H1097" i="1" s="1"/>
  <c r="E1065" i="1"/>
  <c r="G1065" i="1" s="1"/>
  <c r="H1065" i="1" s="1"/>
  <c r="G1064" i="1"/>
  <c r="H1064" i="1" s="1"/>
  <c r="G1063" i="1"/>
  <c r="H1063" i="1" s="1"/>
  <c r="G18" i="6" l="1"/>
  <c r="G17" i="6"/>
  <c r="G16" i="6"/>
  <c r="G13" i="6"/>
  <c r="G14" i="6" s="1"/>
  <c r="G15" i="6" s="1"/>
  <c r="H17" i="6"/>
  <c r="H18" i="6"/>
  <c r="H16" i="6"/>
  <c r="H13" i="6"/>
  <c r="H14" i="6" s="1"/>
  <c r="H15" i="6" s="1"/>
  <c r="G642" i="1"/>
  <c r="G19" i="6" l="1"/>
  <c r="G20" i="6" s="1"/>
  <c r="G21" i="6" s="1"/>
  <c r="H19" i="6"/>
  <c r="H20" i="6" s="1"/>
  <c r="H21" i="6" s="1"/>
  <c r="G976" i="1"/>
  <c r="E644" i="1" l="1"/>
  <c r="E687" i="1"/>
  <c r="G665" i="1"/>
  <c r="H665" i="1" s="1"/>
  <c r="G670" i="1"/>
  <c r="H670" i="1" s="1"/>
  <c r="G673" i="1"/>
  <c r="H673" i="1" s="1"/>
  <c r="G674" i="1"/>
  <c r="H674" i="1" s="1"/>
  <c r="G675" i="1"/>
  <c r="H675" i="1" s="1"/>
  <c r="E971" i="1"/>
  <c r="G641" i="1"/>
  <c r="H641" i="1" s="1"/>
  <c r="H642" i="1"/>
  <c r="G643" i="1"/>
  <c r="H643" i="1" s="1"/>
  <c r="G579" i="1"/>
  <c r="H579" i="1" s="1"/>
  <c r="G580" i="1"/>
  <c r="H580" i="1" s="1"/>
  <c r="G581" i="1"/>
  <c r="H581" i="1" s="1"/>
  <c r="G583" i="1"/>
  <c r="H583" i="1" s="1"/>
  <c r="G582" i="1"/>
  <c r="H582" i="1" s="1"/>
  <c r="G584" i="1"/>
  <c r="H584" i="1" s="1"/>
  <c r="G585" i="1"/>
  <c r="H585" i="1" s="1"/>
  <c r="G586" i="1"/>
  <c r="H586" i="1" s="1"/>
  <c r="G587" i="1"/>
  <c r="H587" i="1" s="1"/>
  <c r="G588" i="1"/>
  <c r="H588" i="1" s="1"/>
  <c r="G589" i="1"/>
  <c r="H589" i="1" s="1"/>
  <c r="G590" i="1"/>
  <c r="H590" i="1" s="1"/>
  <c r="G591" i="1"/>
  <c r="H591" i="1" s="1"/>
  <c r="G594" i="1"/>
  <c r="H594" i="1" s="1"/>
  <c r="G593" i="1"/>
  <c r="H593" i="1" s="1"/>
  <c r="G599" i="1"/>
  <c r="H599" i="1" s="1"/>
  <c r="G600" i="1"/>
  <c r="H600" i="1" s="1"/>
  <c r="G595" i="1"/>
  <c r="H595" i="1" s="1"/>
  <c r="G596" i="1"/>
  <c r="H596" i="1" s="1"/>
  <c r="G597" i="1"/>
  <c r="H597" i="1" s="1"/>
  <c r="G598" i="1"/>
  <c r="H598" i="1" s="1"/>
  <c r="G601" i="1"/>
  <c r="H601" i="1" s="1"/>
  <c r="G602" i="1"/>
  <c r="H602" i="1" s="1"/>
  <c r="G603" i="1"/>
  <c r="H603" i="1" s="1"/>
  <c r="G607" i="1"/>
  <c r="H607" i="1" s="1"/>
  <c r="G608" i="1"/>
  <c r="H608" i="1" s="1"/>
  <c r="G609" i="1"/>
  <c r="H609" i="1" s="1"/>
  <c r="G610" i="1"/>
  <c r="H610" i="1" s="1"/>
  <c r="G611" i="1"/>
  <c r="H611" i="1" s="1"/>
  <c r="G612" i="1"/>
  <c r="H612" i="1" s="1"/>
  <c r="G613" i="1"/>
  <c r="H613" i="1" s="1"/>
  <c r="G615" i="1"/>
  <c r="H615" i="1" s="1"/>
  <c r="G616" i="1"/>
  <c r="H616" i="1" s="1"/>
  <c r="G617" i="1"/>
  <c r="H617" i="1" s="1"/>
  <c r="G622" i="1"/>
  <c r="H622" i="1" s="1"/>
  <c r="G618" i="1"/>
  <c r="H618" i="1" s="1"/>
  <c r="G619" i="1"/>
  <c r="H619" i="1" s="1"/>
  <c r="G620" i="1"/>
  <c r="H620" i="1" s="1"/>
  <c r="G621" i="1"/>
  <c r="H621" i="1" s="1"/>
  <c r="G623" i="1"/>
  <c r="H623" i="1" s="1"/>
  <c r="G624" i="1"/>
  <c r="H624" i="1" s="1"/>
  <c r="G625" i="1"/>
  <c r="H625" i="1" s="1"/>
  <c r="G626" i="1"/>
  <c r="H626" i="1" s="1"/>
  <c r="G627" i="1"/>
  <c r="H627" i="1" s="1"/>
  <c r="G628" i="1"/>
  <c r="H628" i="1" s="1"/>
  <c r="G629" i="1"/>
  <c r="H629" i="1" s="1"/>
  <c r="G630" i="1"/>
  <c r="H630" i="1" s="1"/>
  <c r="G633" i="1"/>
  <c r="H633" i="1" s="1"/>
  <c r="G632" i="1"/>
  <c r="H632" i="1" s="1"/>
  <c r="G634" i="1"/>
  <c r="H634" i="1" s="1"/>
  <c r="G635" i="1"/>
  <c r="H635" i="1" s="1"/>
  <c r="G636" i="1"/>
  <c r="H636" i="1" s="1"/>
  <c r="G637" i="1"/>
  <c r="H637" i="1" s="1"/>
  <c r="G638" i="1"/>
  <c r="H638" i="1" s="1"/>
  <c r="G640" i="1"/>
  <c r="H640" i="1" s="1"/>
  <c r="E578" i="1"/>
  <c r="G576" i="1"/>
  <c r="H576" i="1" s="1"/>
  <c r="G577" i="1"/>
  <c r="H577" i="1" s="1"/>
  <c r="G561" i="1"/>
  <c r="H561" i="1" s="1"/>
  <c r="G562" i="1"/>
  <c r="H562" i="1" s="1"/>
  <c r="G563" i="1"/>
  <c r="H563" i="1" s="1"/>
  <c r="E306" i="1" l="1"/>
  <c r="E1144" i="1"/>
  <c r="G1144" i="1" s="1"/>
  <c r="H1144" i="1" s="1"/>
  <c r="E1119" i="1"/>
  <c r="E1116" i="1"/>
  <c r="G1116" i="1" s="1"/>
  <c r="H1116" i="1" s="1"/>
  <c r="E1110" i="1"/>
  <c r="G1110" i="1" s="1"/>
  <c r="H1110" i="1" s="1"/>
  <c r="E1108" i="1"/>
  <c r="E1103" i="1"/>
  <c r="E1078" i="1"/>
  <c r="E1074" i="1"/>
  <c r="E1059" i="1"/>
  <c r="E1041" i="1"/>
  <c r="E1035" i="1"/>
  <c r="E977" i="1"/>
  <c r="E662" i="1"/>
  <c r="E653" i="1"/>
  <c r="G651" i="1"/>
  <c r="H651" i="1" s="1"/>
  <c r="E567" i="1"/>
  <c r="E559" i="1"/>
  <c r="E530" i="1"/>
  <c r="E517" i="1"/>
  <c r="E483" i="1"/>
  <c r="E473" i="1"/>
  <c r="E470" i="1"/>
  <c r="E171" i="1"/>
  <c r="E295" i="1"/>
  <c r="E16" i="1"/>
  <c r="E10" i="1"/>
  <c r="E1145" i="1" l="1"/>
  <c r="G1076" i="1"/>
  <c r="H1076" i="1" s="1"/>
  <c r="G1077" i="1"/>
  <c r="H1077" i="1" s="1"/>
  <c r="G1072" i="1"/>
  <c r="H1072" i="1" s="1"/>
  <c r="G1073" i="1"/>
  <c r="H1073" i="1" s="1"/>
  <c r="G816" i="1"/>
  <c r="H816" i="1" s="1"/>
  <c r="G817" i="1"/>
  <c r="H817" i="1" s="1"/>
  <c r="G818" i="1"/>
  <c r="H818" i="1" s="1"/>
  <c r="G819" i="1"/>
  <c r="H819" i="1" s="1"/>
  <c r="G820" i="1"/>
  <c r="H820" i="1" s="1"/>
  <c r="G821" i="1"/>
  <c r="H821" i="1" s="1"/>
  <c r="G822" i="1"/>
  <c r="H822" i="1" s="1"/>
  <c r="G823" i="1"/>
  <c r="H823" i="1" s="1"/>
  <c r="G824" i="1"/>
  <c r="H824" i="1" s="1"/>
  <c r="G825" i="1"/>
  <c r="H825" i="1" s="1"/>
  <c r="G826" i="1"/>
  <c r="H826" i="1" s="1"/>
  <c r="G827" i="1"/>
  <c r="H827" i="1" s="1"/>
  <c r="G828" i="1"/>
  <c r="H828" i="1" s="1"/>
  <c r="G829" i="1"/>
  <c r="H829" i="1" s="1"/>
  <c r="G830" i="1"/>
  <c r="H830" i="1" s="1"/>
  <c r="G831" i="1"/>
  <c r="H831" i="1" s="1"/>
  <c r="G832" i="1"/>
  <c r="H832" i="1" s="1"/>
  <c r="G833" i="1"/>
  <c r="H833" i="1" s="1"/>
  <c r="G834" i="1"/>
  <c r="H834" i="1" s="1"/>
  <c r="G835" i="1"/>
  <c r="H835" i="1" s="1"/>
  <c r="G836" i="1"/>
  <c r="H836" i="1" s="1"/>
  <c r="G837" i="1"/>
  <c r="H837" i="1" s="1"/>
  <c r="G838" i="1"/>
  <c r="H838" i="1" s="1"/>
  <c r="G839" i="1"/>
  <c r="H839" i="1" s="1"/>
  <c r="G840" i="1"/>
  <c r="H840" i="1" s="1"/>
  <c r="G841" i="1"/>
  <c r="H841" i="1" s="1"/>
  <c r="G842" i="1"/>
  <c r="H842" i="1" s="1"/>
  <c r="G843" i="1"/>
  <c r="H843" i="1" s="1"/>
  <c r="G844" i="1"/>
  <c r="H844" i="1" s="1"/>
  <c r="G845" i="1"/>
  <c r="H845" i="1" s="1"/>
  <c r="G846" i="1"/>
  <c r="H846" i="1" s="1"/>
  <c r="G847" i="1"/>
  <c r="H847" i="1" s="1"/>
  <c r="G848" i="1"/>
  <c r="H848" i="1" s="1"/>
  <c r="G849" i="1"/>
  <c r="H849" i="1" s="1"/>
  <c r="G850" i="1"/>
  <c r="H850" i="1" s="1"/>
  <c r="G852" i="1"/>
  <c r="H852" i="1" s="1"/>
  <c r="G853" i="1"/>
  <c r="H853" i="1" s="1"/>
  <c r="G854" i="1"/>
  <c r="H854" i="1" s="1"/>
  <c r="G855" i="1"/>
  <c r="H855" i="1" s="1"/>
  <c r="G856" i="1"/>
  <c r="H856" i="1" s="1"/>
  <c r="G857" i="1"/>
  <c r="H857" i="1" s="1"/>
  <c r="G858" i="1"/>
  <c r="H858" i="1" s="1"/>
  <c r="G859" i="1"/>
  <c r="H859" i="1" s="1"/>
  <c r="G860" i="1"/>
  <c r="H860" i="1" s="1"/>
  <c r="G861" i="1"/>
  <c r="H861" i="1" s="1"/>
  <c r="G862" i="1"/>
  <c r="H862" i="1" s="1"/>
  <c r="G863" i="1"/>
  <c r="H863" i="1" s="1"/>
  <c r="G864" i="1"/>
  <c r="H864" i="1" s="1"/>
  <c r="G865" i="1"/>
  <c r="H865" i="1" s="1"/>
  <c r="G866" i="1"/>
  <c r="H866" i="1" s="1"/>
  <c r="G867" i="1"/>
  <c r="H867" i="1" s="1"/>
  <c r="G868" i="1"/>
  <c r="H868" i="1" s="1"/>
  <c r="G869" i="1"/>
  <c r="H869" i="1" s="1"/>
  <c r="G870" i="1"/>
  <c r="H870" i="1" s="1"/>
  <c r="G871" i="1"/>
  <c r="H871" i="1" s="1"/>
  <c r="G872" i="1"/>
  <c r="H872" i="1" s="1"/>
  <c r="G873" i="1"/>
  <c r="H873" i="1" s="1"/>
  <c r="G874" i="1"/>
  <c r="H874" i="1" s="1"/>
  <c r="G875" i="1"/>
  <c r="H875" i="1" s="1"/>
  <c r="G876" i="1"/>
  <c r="H876" i="1" s="1"/>
  <c r="G877" i="1"/>
  <c r="H877" i="1" s="1"/>
  <c r="G878" i="1"/>
  <c r="H878" i="1" s="1"/>
  <c r="G879" i="1"/>
  <c r="H879" i="1" s="1"/>
  <c r="G880" i="1"/>
  <c r="H880" i="1" s="1"/>
  <c r="G881" i="1"/>
  <c r="H881" i="1" s="1"/>
  <c r="G882" i="1"/>
  <c r="H882" i="1" s="1"/>
  <c r="G883" i="1"/>
  <c r="H883" i="1" s="1"/>
  <c r="G884" i="1"/>
  <c r="H884" i="1" s="1"/>
  <c r="G885" i="1"/>
  <c r="H885" i="1" s="1"/>
  <c r="G886" i="1"/>
  <c r="H886" i="1" s="1"/>
  <c r="G887" i="1"/>
  <c r="H887" i="1" s="1"/>
  <c r="G888" i="1"/>
  <c r="H888" i="1" s="1"/>
  <c r="G889" i="1"/>
  <c r="H889" i="1" s="1"/>
  <c r="G890" i="1"/>
  <c r="H890" i="1" s="1"/>
  <c r="G891" i="1"/>
  <c r="H891" i="1" s="1"/>
  <c r="G892" i="1"/>
  <c r="H892" i="1" s="1"/>
  <c r="G893" i="1"/>
  <c r="H893" i="1" s="1"/>
  <c r="G894" i="1"/>
  <c r="H894" i="1" s="1"/>
  <c r="G895" i="1"/>
  <c r="H895" i="1" s="1"/>
  <c r="G899" i="1"/>
  <c r="H899" i="1" s="1"/>
  <c r="G900" i="1"/>
  <c r="H900" i="1" s="1"/>
  <c r="G901" i="1"/>
  <c r="H901" i="1" s="1"/>
  <c r="G902" i="1"/>
  <c r="H902" i="1" s="1"/>
  <c r="G903" i="1"/>
  <c r="H903" i="1" s="1"/>
  <c r="G905" i="1"/>
  <c r="H905" i="1" s="1"/>
  <c r="G906" i="1"/>
  <c r="H906" i="1" s="1"/>
  <c r="G907" i="1"/>
  <c r="H907" i="1" s="1"/>
  <c r="G908" i="1"/>
  <c r="H908" i="1" s="1"/>
  <c r="G909" i="1"/>
  <c r="H909" i="1" s="1"/>
  <c r="G910" i="1"/>
  <c r="H910" i="1" s="1"/>
  <c r="G911" i="1"/>
  <c r="H911" i="1" s="1"/>
  <c r="G912" i="1"/>
  <c r="H912" i="1" s="1"/>
  <c r="G913" i="1"/>
  <c r="H913" i="1" s="1"/>
  <c r="G914" i="1"/>
  <c r="H914" i="1" s="1"/>
  <c r="G917" i="1"/>
  <c r="H917" i="1" s="1"/>
  <c r="G918" i="1"/>
  <c r="H918" i="1" s="1"/>
  <c r="G919" i="1"/>
  <c r="H919" i="1" s="1"/>
  <c r="G920" i="1"/>
  <c r="H920" i="1" s="1"/>
  <c r="G923" i="1"/>
  <c r="H923" i="1" s="1"/>
  <c r="G924" i="1"/>
  <c r="H924" i="1" s="1"/>
  <c r="G925" i="1"/>
  <c r="H925" i="1" s="1"/>
  <c r="G926" i="1"/>
  <c r="H926" i="1" s="1"/>
  <c r="G927" i="1"/>
  <c r="H927" i="1" s="1"/>
  <c r="G928" i="1"/>
  <c r="H928" i="1" s="1"/>
  <c r="G929" i="1"/>
  <c r="H929" i="1" s="1"/>
  <c r="G931" i="1"/>
  <c r="H931" i="1" s="1"/>
  <c r="G932" i="1"/>
  <c r="H932" i="1" s="1"/>
  <c r="G933" i="1"/>
  <c r="H933" i="1" s="1"/>
  <c r="G934" i="1"/>
  <c r="H934" i="1" s="1"/>
  <c r="G936" i="1"/>
  <c r="H936" i="1" s="1"/>
  <c r="G937" i="1"/>
  <c r="H937" i="1" s="1"/>
  <c r="G939" i="1"/>
  <c r="H939" i="1" s="1"/>
  <c r="G940" i="1"/>
  <c r="H940" i="1" s="1"/>
  <c r="G941" i="1"/>
  <c r="H941" i="1" s="1"/>
  <c r="G942" i="1"/>
  <c r="H942" i="1" s="1"/>
  <c r="G943" i="1"/>
  <c r="H943" i="1" s="1"/>
  <c r="G944" i="1"/>
  <c r="H944" i="1" s="1"/>
  <c r="G945" i="1"/>
  <c r="H945" i="1" s="1"/>
  <c r="G946" i="1"/>
  <c r="H946" i="1" s="1"/>
  <c r="G947" i="1"/>
  <c r="H947" i="1" s="1"/>
  <c r="G948" i="1"/>
  <c r="H948" i="1" s="1"/>
  <c r="G949" i="1"/>
  <c r="H949" i="1" s="1"/>
  <c r="G950" i="1"/>
  <c r="H950" i="1" s="1"/>
  <c r="G951" i="1"/>
  <c r="H951" i="1" s="1"/>
  <c r="G952" i="1"/>
  <c r="H952" i="1" s="1"/>
  <c r="G953" i="1"/>
  <c r="H953" i="1" s="1"/>
  <c r="G954" i="1"/>
  <c r="H954" i="1" s="1"/>
  <c r="G955" i="1"/>
  <c r="H955" i="1" s="1"/>
  <c r="G956" i="1"/>
  <c r="H956" i="1" s="1"/>
  <c r="G957" i="1"/>
  <c r="H957" i="1" s="1"/>
  <c r="G958" i="1"/>
  <c r="H958" i="1" s="1"/>
  <c r="G959" i="1"/>
  <c r="H959" i="1" s="1"/>
  <c r="G960" i="1"/>
  <c r="H960" i="1" s="1"/>
  <c r="G961" i="1"/>
  <c r="H961" i="1" s="1"/>
  <c r="G962" i="1"/>
  <c r="H962" i="1" s="1"/>
  <c r="G963" i="1"/>
  <c r="H963" i="1" s="1"/>
  <c r="G964" i="1"/>
  <c r="H964" i="1" s="1"/>
  <c r="G966" i="1"/>
  <c r="H966" i="1" s="1"/>
  <c r="G969" i="1"/>
  <c r="H969" i="1" s="1"/>
  <c r="G704" i="1"/>
  <c r="H704" i="1" s="1"/>
  <c r="G705" i="1"/>
  <c r="H705" i="1" s="1"/>
  <c r="G706" i="1"/>
  <c r="H706" i="1" s="1"/>
  <c r="G707" i="1"/>
  <c r="H707" i="1" s="1"/>
  <c r="G708" i="1"/>
  <c r="H708" i="1" s="1"/>
  <c r="G709" i="1"/>
  <c r="H709" i="1" s="1"/>
  <c r="G710" i="1"/>
  <c r="H710" i="1" s="1"/>
  <c r="G711" i="1"/>
  <c r="H711" i="1" s="1"/>
  <c r="G712" i="1"/>
  <c r="H712" i="1" s="1"/>
  <c r="G713" i="1"/>
  <c r="H713" i="1" s="1"/>
  <c r="G714" i="1"/>
  <c r="H714" i="1" s="1"/>
  <c r="G715" i="1"/>
  <c r="H715" i="1" s="1"/>
  <c r="G716" i="1"/>
  <c r="H716" i="1" s="1"/>
  <c r="G717" i="1"/>
  <c r="H717" i="1" s="1"/>
  <c r="G718" i="1"/>
  <c r="H718" i="1" s="1"/>
  <c r="G719" i="1"/>
  <c r="H719" i="1" s="1"/>
  <c r="G720" i="1"/>
  <c r="H720" i="1" s="1"/>
  <c r="G721" i="1"/>
  <c r="H721" i="1" s="1"/>
  <c r="G722" i="1"/>
  <c r="H722" i="1" s="1"/>
  <c r="G723" i="1"/>
  <c r="H723" i="1" s="1"/>
  <c r="G724" i="1"/>
  <c r="H724" i="1" s="1"/>
  <c r="G725" i="1"/>
  <c r="H725" i="1" s="1"/>
  <c r="G726" i="1"/>
  <c r="H726" i="1" s="1"/>
  <c r="G727" i="1"/>
  <c r="H727" i="1" s="1"/>
  <c r="G728" i="1"/>
  <c r="H728" i="1" s="1"/>
  <c r="G729" i="1"/>
  <c r="H729" i="1" s="1"/>
  <c r="G730" i="1"/>
  <c r="H730" i="1" s="1"/>
  <c r="G731" i="1"/>
  <c r="H731" i="1" s="1"/>
  <c r="G732" i="1"/>
  <c r="H732" i="1" s="1"/>
  <c r="G733" i="1"/>
  <c r="H733" i="1" s="1"/>
  <c r="G734" i="1"/>
  <c r="H734" i="1" s="1"/>
  <c r="G735" i="1"/>
  <c r="H735" i="1" s="1"/>
  <c r="G736" i="1"/>
  <c r="H736" i="1" s="1"/>
  <c r="G737" i="1"/>
  <c r="H737" i="1" s="1"/>
  <c r="G738" i="1"/>
  <c r="H738" i="1" s="1"/>
  <c r="G739" i="1"/>
  <c r="H739" i="1" s="1"/>
  <c r="G740" i="1"/>
  <c r="H740" i="1" s="1"/>
  <c r="G741" i="1"/>
  <c r="H741" i="1" s="1"/>
  <c r="G742" i="1"/>
  <c r="H742" i="1" s="1"/>
  <c r="G743" i="1"/>
  <c r="H743" i="1" s="1"/>
  <c r="G744" i="1"/>
  <c r="H744" i="1" s="1"/>
  <c r="G745" i="1"/>
  <c r="H745" i="1" s="1"/>
  <c r="G746" i="1"/>
  <c r="H746" i="1" s="1"/>
  <c r="G747" i="1"/>
  <c r="H747" i="1" s="1"/>
  <c r="G748" i="1"/>
  <c r="H748" i="1" s="1"/>
  <c r="G749" i="1"/>
  <c r="H749" i="1" s="1"/>
  <c r="G750" i="1"/>
  <c r="H750" i="1" s="1"/>
  <c r="G751" i="1"/>
  <c r="H751" i="1" s="1"/>
  <c r="G752" i="1"/>
  <c r="H752" i="1" s="1"/>
  <c r="G753" i="1"/>
  <c r="H753" i="1" s="1"/>
  <c r="G754" i="1"/>
  <c r="H754" i="1" s="1"/>
  <c r="G755" i="1"/>
  <c r="H755" i="1" s="1"/>
  <c r="E756" i="1"/>
  <c r="G756" i="1" s="1"/>
  <c r="H756" i="1" s="1"/>
  <c r="G688" i="1"/>
  <c r="H688" i="1" s="1"/>
  <c r="G668" i="1"/>
  <c r="H668" i="1" s="1"/>
  <c r="G663" i="1"/>
  <c r="H663" i="1" s="1"/>
  <c r="G664" i="1"/>
  <c r="H664" i="1" s="1"/>
  <c r="G666" i="1"/>
  <c r="H666" i="1" s="1"/>
  <c r="G667" i="1"/>
  <c r="H667" i="1" s="1"/>
  <c r="G669" i="1"/>
  <c r="H669" i="1" s="1"/>
  <c r="G671" i="1"/>
  <c r="H671" i="1" s="1"/>
  <c r="G672" i="1"/>
  <c r="H672" i="1" s="1"/>
  <c r="G676" i="1"/>
  <c r="H676" i="1" s="1"/>
  <c r="G677" i="1"/>
  <c r="H677" i="1" s="1"/>
  <c r="G678" i="1"/>
  <c r="H678" i="1" s="1"/>
  <c r="G645" i="1"/>
  <c r="H645" i="1" s="1"/>
  <c r="G646" i="1"/>
  <c r="H646" i="1" s="1"/>
  <c r="G647" i="1"/>
  <c r="H647" i="1" s="1"/>
  <c r="G648" i="1"/>
  <c r="H648" i="1" s="1"/>
  <c r="G652" i="1"/>
  <c r="H652" i="1" s="1"/>
  <c r="G559" i="1"/>
  <c r="H559" i="1" s="1"/>
  <c r="G560" i="1"/>
  <c r="H560" i="1" s="1"/>
  <c r="G564" i="1"/>
  <c r="H564" i="1" s="1"/>
  <c r="G565" i="1"/>
  <c r="H565" i="1" s="1"/>
  <c r="G566" i="1"/>
  <c r="H566" i="1" s="1"/>
  <c r="G567" i="1"/>
  <c r="H567" i="1" s="1"/>
  <c r="G568" i="1"/>
  <c r="H568" i="1" s="1"/>
  <c r="G569" i="1"/>
  <c r="H569" i="1" s="1"/>
  <c r="G570" i="1"/>
  <c r="H570" i="1" s="1"/>
  <c r="G571" i="1"/>
  <c r="H571" i="1" s="1"/>
  <c r="G572" i="1"/>
  <c r="H572" i="1" s="1"/>
  <c r="G573" i="1"/>
  <c r="H573" i="1" s="1"/>
  <c r="G574" i="1"/>
  <c r="H574" i="1" s="1"/>
  <c r="G575" i="1"/>
  <c r="H575" i="1" s="1"/>
  <c r="G578" i="1"/>
  <c r="H578" i="1" s="1"/>
  <c r="G531" i="1"/>
  <c r="H531" i="1" s="1"/>
  <c r="G532" i="1"/>
  <c r="H532" i="1" s="1"/>
  <c r="G533" i="1"/>
  <c r="H533" i="1" s="1"/>
  <c r="G534" i="1"/>
  <c r="H534" i="1" s="1"/>
  <c r="G535" i="1"/>
  <c r="H535" i="1" s="1"/>
  <c r="E536" i="1"/>
  <c r="G536" i="1" s="1"/>
  <c r="H536" i="1" s="1"/>
  <c r="G537" i="1"/>
  <c r="H537" i="1" s="1"/>
  <c r="E538" i="1"/>
  <c r="G538" i="1" s="1"/>
  <c r="H538" i="1" s="1"/>
  <c r="G518" i="1"/>
  <c r="H518" i="1" s="1"/>
  <c r="G519" i="1"/>
  <c r="H519" i="1" s="1"/>
  <c r="G520" i="1"/>
  <c r="H520" i="1" s="1"/>
  <c r="G522" i="1"/>
  <c r="H522" i="1" s="1"/>
  <c r="G523" i="1"/>
  <c r="H523" i="1" s="1"/>
  <c r="G524" i="1"/>
  <c r="H524" i="1" s="1"/>
  <c r="G525" i="1"/>
  <c r="H525" i="1" s="1"/>
  <c r="G526" i="1"/>
  <c r="H526" i="1" s="1"/>
  <c r="G527" i="1"/>
  <c r="H527" i="1" s="1"/>
  <c r="G528" i="1"/>
  <c r="H528" i="1" s="1"/>
  <c r="G529" i="1"/>
  <c r="H529" i="1" s="1"/>
  <c r="G484" i="1"/>
  <c r="H484" i="1" s="1"/>
  <c r="G485" i="1"/>
  <c r="H485" i="1" s="1"/>
  <c r="G486" i="1"/>
  <c r="H486" i="1" s="1"/>
  <c r="G487" i="1"/>
  <c r="H487" i="1" s="1"/>
  <c r="G488" i="1"/>
  <c r="H488" i="1" s="1"/>
  <c r="G489" i="1"/>
  <c r="H489" i="1" s="1"/>
  <c r="G490" i="1"/>
  <c r="H490" i="1" s="1"/>
  <c r="G492" i="1"/>
  <c r="H492" i="1" s="1"/>
  <c r="G493" i="1"/>
  <c r="H493" i="1" s="1"/>
  <c r="G494" i="1"/>
  <c r="H494" i="1" s="1"/>
  <c r="G495" i="1"/>
  <c r="H495" i="1" s="1"/>
  <c r="G496" i="1"/>
  <c r="H496" i="1" s="1"/>
  <c r="G498" i="1"/>
  <c r="H498" i="1" s="1"/>
  <c r="G499" i="1"/>
  <c r="H499" i="1" s="1"/>
  <c r="G500" i="1"/>
  <c r="H500" i="1" s="1"/>
  <c r="G501" i="1"/>
  <c r="H501" i="1" s="1"/>
  <c r="G502" i="1"/>
  <c r="H502" i="1" s="1"/>
  <c r="G503" i="1"/>
  <c r="H503" i="1" s="1"/>
  <c r="G504" i="1"/>
  <c r="H504" i="1" s="1"/>
  <c r="G505" i="1"/>
  <c r="H505" i="1" s="1"/>
  <c r="G506" i="1"/>
  <c r="H506" i="1" s="1"/>
  <c r="G507" i="1"/>
  <c r="H507" i="1" s="1"/>
  <c r="G508" i="1"/>
  <c r="H508" i="1" s="1"/>
  <c r="G509" i="1"/>
  <c r="H509" i="1" s="1"/>
  <c r="G510" i="1"/>
  <c r="H510" i="1" s="1"/>
  <c r="G511" i="1"/>
  <c r="H511" i="1" s="1"/>
  <c r="G512" i="1"/>
  <c r="H512" i="1" s="1"/>
  <c r="G513" i="1"/>
  <c r="H513" i="1" s="1"/>
  <c r="G514" i="1"/>
  <c r="H514" i="1" s="1"/>
  <c r="G515" i="1"/>
  <c r="H515" i="1" s="1"/>
  <c r="G516" i="1"/>
  <c r="H516" i="1" s="1"/>
  <c r="G483" i="1"/>
  <c r="H483" i="1" s="1"/>
  <c r="G474" i="1"/>
  <c r="H474" i="1" s="1"/>
  <c r="G475" i="1"/>
  <c r="H475" i="1" s="1"/>
  <c r="G476" i="1"/>
  <c r="H476" i="1" s="1"/>
  <c r="G477" i="1"/>
  <c r="H477" i="1" s="1"/>
  <c r="G478" i="1"/>
  <c r="H478" i="1" s="1"/>
  <c r="G479" i="1"/>
  <c r="H479" i="1" s="1"/>
  <c r="G480" i="1"/>
  <c r="H480" i="1" s="1"/>
  <c r="G481" i="1"/>
  <c r="H481" i="1" s="1"/>
  <c r="G482" i="1"/>
  <c r="H482" i="1" s="1"/>
  <c r="G471" i="1"/>
  <c r="H471" i="1" s="1"/>
  <c r="G456" i="1"/>
  <c r="H456" i="1" s="1"/>
  <c r="G457" i="1"/>
  <c r="H457" i="1" s="1"/>
  <c r="G458" i="1"/>
  <c r="H458" i="1" s="1"/>
  <c r="G459" i="1"/>
  <c r="H459" i="1" s="1"/>
  <c r="G460" i="1"/>
  <c r="H460" i="1" s="1"/>
  <c r="G461" i="1"/>
  <c r="H461" i="1" s="1"/>
  <c r="G462" i="1"/>
  <c r="H462" i="1" s="1"/>
  <c r="G463" i="1"/>
  <c r="H463" i="1" s="1"/>
  <c r="G465" i="1"/>
  <c r="H465" i="1" s="1"/>
  <c r="G466" i="1"/>
  <c r="H466" i="1" s="1"/>
  <c r="G467" i="1"/>
  <c r="H467" i="1" s="1"/>
  <c r="G468" i="1"/>
  <c r="H468" i="1" s="1"/>
  <c r="G469" i="1"/>
  <c r="H469" i="1" s="1"/>
  <c r="E539" i="1" l="1"/>
  <c r="G174" i="1"/>
  <c r="H174" i="1" s="1"/>
  <c r="G175" i="1"/>
  <c r="H175" i="1" s="1"/>
  <c r="G176" i="1"/>
  <c r="H176" i="1" s="1"/>
  <c r="G177" i="1"/>
  <c r="H177" i="1" s="1"/>
  <c r="G178" i="1"/>
  <c r="H178" i="1" s="1"/>
  <c r="G181" i="1"/>
  <c r="H181" i="1" s="1"/>
  <c r="G182" i="1"/>
  <c r="H182" i="1" s="1"/>
  <c r="G183" i="1"/>
  <c r="H183" i="1" s="1"/>
  <c r="G184" i="1"/>
  <c r="H184" i="1" s="1"/>
  <c r="G185" i="1"/>
  <c r="H185" i="1" s="1"/>
  <c r="G186" i="1"/>
  <c r="H186" i="1" s="1"/>
  <c r="G187" i="1"/>
  <c r="H187" i="1" s="1"/>
  <c r="G188" i="1"/>
  <c r="H188" i="1" s="1"/>
  <c r="G189" i="1"/>
  <c r="H189" i="1" s="1"/>
  <c r="G190" i="1"/>
  <c r="H190" i="1" s="1"/>
  <c r="G192" i="1"/>
  <c r="H192" i="1" s="1"/>
  <c r="G191" i="1"/>
  <c r="H191" i="1" s="1"/>
  <c r="G193" i="1"/>
  <c r="H193" i="1" s="1"/>
  <c r="G194" i="1"/>
  <c r="H194" i="1" s="1"/>
  <c r="G195" i="1"/>
  <c r="H195" i="1" s="1"/>
  <c r="G198" i="1"/>
  <c r="H198" i="1" s="1"/>
  <c r="G199" i="1"/>
  <c r="H199" i="1" s="1"/>
  <c r="G201" i="1"/>
  <c r="H201" i="1" s="1"/>
  <c r="G202" i="1"/>
  <c r="H202" i="1" s="1"/>
  <c r="G203" i="1"/>
  <c r="H203" i="1" s="1"/>
  <c r="G205" i="1"/>
  <c r="H205" i="1" s="1"/>
  <c r="G204" i="1"/>
  <c r="H204" i="1" s="1"/>
  <c r="G206" i="1"/>
  <c r="H206" i="1" s="1"/>
  <c r="G207" i="1"/>
  <c r="H207" i="1" s="1"/>
  <c r="G208" i="1"/>
  <c r="H208" i="1" s="1"/>
  <c r="G209" i="1"/>
  <c r="H209" i="1" s="1"/>
  <c r="G210" i="1"/>
  <c r="H210" i="1" s="1"/>
  <c r="G211" i="1"/>
  <c r="H211" i="1" s="1"/>
  <c r="G212" i="1"/>
  <c r="H212" i="1" s="1"/>
  <c r="G213" i="1"/>
  <c r="H213" i="1" s="1"/>
  <c r="G214" i="1"/>
  <c r="H214" i="1" s="1"/>
  <c r="G216" i="1"/>
  <c r="H216" i="1" s="1"/>
  <c r="G217" i="1"/>
  <c r="H217" i="1" s="1"/>
  <c r="G218" i="1"/>
  <c r="H218" i="1" s="1"/>
  <c r="G219" i="1"/>
  <c r="H219" i="1" s="1"/>
  <c r="G220" i="1"/>
  <c r="H220" i="1" s="1"/>
  <c r="G221" i="1"/>
  <c r="H221" i="1" s="1"/>
  <c r="G222" i="1"/>
  <c r="H222" i="1" s="1"/>
  <c r="G223" i="1"/>
  <c r="H223" i="1" s="1"/>
  <c r="G224" i="1"/>
  <c r="H224" i="1" s="1"/>
  <c r="G225" i="1"/>
  <c r="H225" i="1" s="1"/>
  <c r="G226" i="1"/>
  <c r="H226" i="1" s="1"/>
  <c r="G227" i="1"/>
  <c r="H227" i="1" s="1"/>
  <c r="G233" i="1"/>
  <c r="H233" i="1" s="1"/>
  <c r="G229" i="1"/>
  <c r="H229" i="1" s="1"/>
  <c r="G230" i="1"/>
  <c r="H230" i="1" s="1"/>
  <c r="G231" i="1"/>
  <c r="H231" i="1" s="1"/>
  <c r="G234" i="1"/>
  <c r="H234" i="1" s="1"/>
  <c r="G235" i="1"/>
  <c r="H235" i="1" s="1"/>
  <c r="G238" i="1"/>
  <c r="H238" i="1" s="1"/>
  <c r="G236" i="1"/>
  <c r="H236" i="1" s="1"/>
  <c r="G237" i="1"/>
  <c r="H237" i="1" s="1"/>
  <c r="G239" i="1"/>
  <c r="H239" i="1" s="1"/>
  <c r="G240" i="1"/>
  <c r="H240" i="1" s="1"/>
  <c r="G241" i="1"/>
  <c r="H241" i="1" s="1"/>
  <c r="G242" i="1"/>
  <c r="H242" i="1" s="1"/>
  <c r="G243" i="1"/>
  <c r="H243" i="1" s="1"/>
  <c r="G244" i="1"/>
  <c r="H244" i="1" s="1"/>
  <c r="G247" i="1"/>
  <c r="H247" i="1" s="1"/>
  <c r="G245" i="1"/>
  <c r="H245" i="1" s="1"/>
  <c r="G248" i="1"/>
  <c r="H248" i="1" s="1"/>
  <c r="G252" i="1"/>
  <c r="H252" i="1" s="1"/>
  <c r="G250" i="1"/>
  <c r="H250" i="1" s="1"/>
  <c r="G251" i="1"/>
  <c r="H251" i="1" s="1"/>
  <c r="G253" i="1"/>
  <c r="H253" i="1" s="1"/>
  <c r="G254" i="1"/>
  <c r="H254" i="1" s="1"/>
  <c r="G255" i="1"/>
  <c r="H255" i="1" s="1"/>
  <c r="G256" i="1"/>
  <c r="H256" i="1" s="1"/>
  <c r="G257" i="1"/>
  <c r="H257" i="1" s="1"/>
  <c r="G258" i="1"/>
  <c r="H258" i="1" s="1"/>
  <c r="G259" i="1"/>
  <c r="H259" i="1" s="1"/>
  <c r="G260" i="1"/>
  <c r="H260" i="1" s="1"/>
  <c r="G262" i="1"/>
  <c r="H262" i="1" s="1"/>
  <c r="G263" i="1"/>
  <c r="H263" i="1" s="1"/>
  <c r="G264" i="1"/>
  <c r="H264" i="1" s="1"/>
  <c r="G266" i="1"/>
  <c r="H266" i="1" s="1"/>
  <c r="G270" i="1"/>
  <c r="H270" i="1" s="1"/>
  <c r="G271" i="1"/>
  <c r="H271" i="1" s="1"/>
  <c r="G272" i="1"/>
  <c r="H272" i="1" s="1"/>
  <c r="G273" i="1"/>
  <c r="H273" i="1" s="1"/>
  <c r="G274" i="1"/>
  <c r="H274" i="1" s="1"/>
  <c r="G275" i="1"/>
  <c r="H275" i="1" s="1"/>
  <c r="G276" i="1"/>
  <c r="H276" i="1" s="1"/>
  <c r="G277" i="1"/>
  <c r="H277" i="1" s="1"/>
  <c r="G279" i="1"/>
  <c r="H279" i="1" s="1"/>
  <c r="G280" i="1"/>
  <c r="H280" i="1" s="1"/>
  <c r="G281" i="1"/>
  <c r="H281" i="1" s="1"/>
  <c r="G282" i="1"/>
  <c r="H282" i="1" s="1"/>
  <c r="G283" i="1"/>
  <c r="H283" i="1" s="1"/>
  <c r="G285" i="1"/>
  <c r="H285" i="1" s="1"/>
  <c r="G287" i="1"/>
  <c r="H287" i="1" s="1"/>
  <c r="G286" i="1"/>
  <c r="H286" i="1" s="1"/>
  <c r="G288" i="1"/>
  <c r="H288" i="1" s="1"/>
  <c r="G289" i="1"/>
  <c r="H289" i="1" s="1"/>
  <c r="G290" i="1"/>
  <c r="H290" i="1" s="1"/>
  <c r="G291" i="1"/>
  <c r="H291" i="1" s="1"/>
  <c r="G292" i="1"/>
  <c r="H292" i="1" s="1"/>
  <c r="G293" i="1"/>
  <c r="H293" i="1" s="1"/>
  <c r="G294" i="1"/>
  <c r="H294" i="1" s="1"/>
  <c r="G17" i="1"/>
  <c r="H17" i="1" s="1"/>
  <c r="G33" i="1"/>
  <c r="H33" i="1" s="1"/>
  <c r="G34" i="1"/>
  <c r="H34" i="1" s="1"/>
  <c r="G41" i="1"/>
  <c r="H41" i="1" s="1"/>
  <c r="G43" i="1"/>
  <c r="H43" i="1" s="1"/>
  <c r="G47" i="1"/>
  <c r="H47" i="1" s="1"/>
  <c r="G60" i="1"/>
  <c r="H60" i="1" s="1"/>
  <c r="G61" i="1"/>
  <c r="H61" i="1" s="1"/>
  <c r="G67" i="1"/>
  <c r="H67" i="1" s="1"/>
  <c r="G68" i="1"/>
  <c r="H68" i="1" s="1"/>
  <c r="G63" i="1"/>
  <c r="H63" i="1" s="1"/>
  <c r="G64" i="1"/>
  <c r="H64" i="1" s="1"/>
  <c r="G65" i="1"/>
  <c r="H65" i="1" s="1"/>
  <c r="G66" i="1"/>
  <c r="H66" i="1" s="1"/>
  <c r="G69" i="1"/>
  <c r="H69" i="1" s="1"/>
  <c r="G82" i="1"/>
  <c r="H82" i="1" s="1"/>
  <c r="G88" i="1"/>
  <c r="H88" i="1" s="1"/>
  <c r="G89" i="1"/>
  <c r="H89" i="1" s="1"/>
  <c r="G90" i="1"/>
  <c r="H90" i="1" s="1"/>
  <c r="G92" i="1"/>
  <c r="H92" i="1" s="1"/>
  <c r="G96" i="1"/>
  <c r="H96" i="1" s="1"/>
  <c r="G97" i="1"/>
  <c r="H97" i="1" s="1"/>
  <c r="G101" i="1"/>
  <c r="H101" i="1" s="1"/>
  <c r="G94" i="1"/>
  <c r="H94" i="1" s="1"/>
  <c r="G104" i="1"/>
  <c r="H104" i="1" s="1"/>
  <c r="G106" i="1"/>
  <c r="H106" i="1" s="1"/>
  <c r="G103" i="1"/>
  <c r="H103" i="1" s="1"/>
  <c r="G108" i="1"/>
  <c r="H108" i="1" s="1"/>
  <c r="G109" i="1"/>
  <c r="H109" i="1" s="1"/>
  <c r="G118" i="1"/>
  <c r="H118" i="1" s="1"/>
  <c r="G123" i="1"/>
  <c r="H123" i="1" s="1"/>
  <c r="G124" i="1"/>
  <c r="H124" i="1" s="1"/>
  <c r="G121" i="1"/>
  <c r="H121" i="1" s="1"/>
  <c r="G122" i="1"/>
  <c r="H122" i="1" s="1"/>
  <c r="G129" i="1"/>
  <c r="H129" i="1" s="1"/>
  <c r="G130" i="1"/>
  <c r="H130" i="1" s="1"/>
  <c r="G127" i="1"/>
  <c r="H127" i="1" s="1"/>
  <c r="G128" i="1"/>
  <c r="H128" i="1" s="1"/>
  <c r="G132" i="1"/>
  <c r="H132" i="1" s="1"/>
  <c r="G133" i="1"/>
  <c r="H133" i="1" s="1"/>
  <c r="G146" i="1"/>
  <c r="H146" i="1" s="1"/>
  <c r="G148" i="1"/>
  <c r="H148" i="1" s="1"/>
  <c r="G149" i="1"/>
  <c r="H149" i="1" s="1"/>
  <c r="G151" i="1"/>
  <c r="H151" i="1" s="1"/>
  <c r="G152" i="1"/>
  <c r="H152" i="1" s="1"/>
  <c r="G153" i="1"/>
  <c r="H153" i="1" s="1"/>
  <c r="G154" i="1"/>
  <c r="H154" i="1" s="1"/>
  <c r="G155" i="1"/>
  <c r="H155" i="1" s="1"/>
  <c r="G156" i="1"/>
  <c r="H156" i="1" s="1"/>
  <c r="G157" i="1"/>
  <c r="H157" i="1" s="1"/>
  <c r="G13" i="1" l="1"/>
  <c r="H13" i="1" s="1"/>
  <c r="G14" i="1"/>
  <c r="H14" i="1" s="1"/>
  <c r="G15" i="1"/>
  <c r="H15" i="1" s="1"/>
  <c r="G16" i="1"/>
  <c r="H16" i="1" s="1"/>
  <c r="G9" i="1"/>
  <c r="H9" i="1" s="1"/>
  <c r="E12" i="1"/>
  <c r="G20" i="1"/>
  <c r="H20" i="1" s="1"/>
  <c r="G21" i="1"/>
  <c r="H21" i="1" s="1"/>
  <c r="G22" i="1"/>
  <c r="H22" i="1" s="1"/>
  <c r="G19" i="1"/>
  <c r="H19" i="1" s="1"/>
  <c r="G24" i="1"/>
  <c r="H24" i="1" s="1"/>
  <c r="G23" i="1"/>
  <c r="H23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2" i="1"/>
  <c r="H42" i="1" s="1"/>
  <c r="G45" i="1"/>
  <c r="H45" i="1" s="1"/>
  <c r="G44" i="1"/>
  <c r="H44" i="1" s="1"/>
  <c r="G48" i="1"/>
  <c r="H48" i="1" s="1"/>
  <c r="G49" i="1"/>
  <c r="H49" i="1" s="1"/>
  <c r="G50" i="1"/>
  <c r="H50" i="1" s="1"/>
  <c r="G46" i="1"/>
  <c r="H46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2" i="1"/>
  <c r="H62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1" i="1"/>
  <c r="H81" i="1" s="1"/>
  <c r="G80" i="1"/>
  <c r="H80" i="1" s="1"/>
  <c r="G83" i="1"/>
  <c r="H83" i="1" s="1"/>
  <c r="E307" i="1" l="1"/>
  <c r="H976" i="1" l="1"/>
  <c r="E454" i="1" l="1"/>
  <c r="G453" i="1"/>
  <c r="H453" i="1" s="1"/>
  <c r="G451" i="1"/>
  <c r="H451" i="1" s="1"/>
  <c r="E21" i="5" l="1"/>
  <c r="E22" i="5" s="1"/>
  <c r="H18" i="5"/>
  <c r="G20" i="5"/>
  <c r="G19" i="5"/>
  <c r="G1102" i="1" l="1"/>
  <c r="H1102" i="1" s="1"/>
  <c r="G1092" i="1"/>
  <c r="H1092" i="1" s="1"/>
  <c r="G1093" i="1"/>
  <c r="H1093" i="1" s="1"/>
  <c r="G1094" i="1"/>
  <c r="H1094" i="1" s="1"/>
  <c r="G1095" i="1"/>
  <c r="H1095" i="1" s="1"/>
  <c r="G1096" i="1"/>
  <c r="H1096" i="1" s="1"/>
  <c r="G1098" i="1"/>
  <c r="H1098" i="1" s="1"/>
  <c r="G1089" i="1"/>
  <c r="H1089" i="1" s="1"/>
  <c r="G1090" i="1"/>
  <c r="H1090" i="1" s="1"/>
  <c r="G1091" i="1"/>
  <c r="H1091" i="1" s="1"/>
  <c r="G1080" i="1"/>
  <c r="H1080" i="1" s="1"/>
  <c r="G1081" i="1"/>
  <c r="H1081" i="1" s="1"/>
  <c r="G1082" i="1"/>
  <c r="H1082" i="1" s="1"/>
  <c r="G1083" i="1"/>
  <c r="H1083" i="1" s="1"/>
  <c r="G1084" i="1"/>
  <c r="H1084" i="1" s="1"/>
  <c r="G1085" i="1"/>
  <c r="H1085" i="1" s="1"/>
  <c r="G1086" i="1"/>
  <c r="H1086" i="1" s="1"/>
  <c r="G1087" i="1"/>
  <c r="H1087" i="1" s="1"/>
  <c r="G1088" i="1"/>
  <c r="H1088" i="1" s="1"/>
  <c r="G1079" i="1"/>
  <c r="H1079" i="1" s="1"/>
  <c r="G1034" i="1" l="1"/>
  <c r="H1034" i="1" s="1"/>
  <c r="G1033" i="1"/>
  <c r="H1033" i="1" s="1"/>
  <c r="G1032" i="1"/>
  <c r="H1032" i="1" s="1"/>
  <c r="G1031" i="1"/>
  <c r="H1031" i="1" s="1"/>
  <c r="G1030" i="1"/>
  <c r="H1030" i="1" s="1"/>
  <c r="G1029" i="1"/>
  <c r="H1029" i="1" s="1"/>
  <c r="G1028" i="1"/>
  <c r="H1028" i="1" s="1"/>
  <c r="G1026" i="1"/>
  <c r="H1026" i="1" s="1"/>
  <c r="G1025" i="1"/>
  <c r="H1025" i="1" s="1"/>
  <c r="G1024" i="1"/>
  <c r="H1024" i="1" s="1"/>
  <c r="G1023" i="1"/>
  <c r="H1023" i="1" s="1"/>
  <c r="G1022" i="1"/>
  <c r="H1022" i="1" s="1"/>
  <c r="G1021" i="1"/>
  <c r="H1021" i="1" s="1"/>
  <c r="G1020" i="1"/>
  <c r="H1020" i="1" s="1"/>
  <c r="G1019" i="1"/>
  <c r="H1019" i="1" s="1"/>
  <c r="G1018" i="1"/>
  <c r="H1018" i="1" s="1"/>
  <c r="G1017" i="1"/>
  <c r="H1017" i="1" s="1"/>
  <c r="G1016" i="1"/>
  <c r="H1016" i="1" s="1"/>
  <c r="G1015" i="1"/>
  <c r="H1015" i="1" s="1"/>
  <c r="G1014" i="1"/>
  <c r="H1014" i="1" s="1"/>
  <c r="G1013" i="1"/>
  <c r="H1013" i="1" s="1"/>
  <c r="G1012" i="1"/>
  <c r="H1012" i="1" s="1"/>
  <c r="G1011" i="1"/>
  <c r="H1011" i="1" s="1"/>
  <c r="G1010" i="1"/>
  <c r="H1010" i="1" s="1"/>
  <c r="G1009" i="1"/>
  <c r="H1009" i="1" s="1"/>
  <c r="G1008" i="1"/>
  <c r="H1008" i="1" s="1"/>
  <c r="G1007" i="1"/>
  <c r="H1007" i="1" s="1"/>
  <c r="G1006" i="1"/>
  <c r="H1006" i="1" s="1"/>
  <c r="G1004" i="1"/>
  <c r="H1004" i="1" s="1"/>
  <c r="G1003" i="1"/>
  <c r="H1003" i="1" s="1"/>
  <c r="G1002" i="1"/>
  <c r="H1002" i="1" s="1"/>
  <c r="G1001" i="1"/>
  <c r="H1001" i="1" s="1"/>
  <c r="G1000" i="1"/>
  <c r="H1000" i="1" s="1"/>
  <c r="G999" i="1"/>
  <c r="H999" i="1" s="1"/>
  <c r="G998" i="1"/>
  <c r="H998" i="1" s="1"/>
  <c r="G997" i="1"/>
  <c r="H997" i="1" s="1"/>
  <c r="G996" i="1"/>
  <c r="H996" i="1" s="1"/>
  <c r="G995" i="1"/>
  <c r="H995" i="1" s="1"/>
  <c r="G994" i="1"/>
  <c r="H994" i="1" s="1"/>
  <c r="G993" i="1"/>
  <c r="H993" i="1" s="1"/>
  <c r="G992" i="1"/>
  <c r="H992" i="1" s="1"/>
  <c r="G991" i="1"/>
  <c r="H991" i="1" s="1"/>
  <c r="G990" i="1"/>
  <c r="H990" i="1" s="1"/>
  <c r="G989" i="1"/>
  <c r="H989" i="1" s="1"/>
  <c r="G988" i="1"/>
  <c r="H988" i="1" s="1"/>
  <c r="G987" i="1"/>
  <c r="H987" i="1" s="1"/>
  <c r="G986" i="1"/>
  <c r="H986" i="1" s="1"/>
  <c r="G985" i="1"/>
  <c r="H985" i="1" s="1"/>
  <c r="G984" i="1"/>
  <c r="H984" i="1" s="1"/>
  <c r="G983" i="1"/>
  <c r="H983" i="1" s="1"/>
  <c r="G982" i="1"/>
  <c r="H982" i="1" s="1"/>
  <c r="G981" i="1"/>
  <c r="H981" i="1" s="1"/>
  <c r="G980" i="1"/>
  <c r="H980" i="1" s="1"/>
  <c r="G979" i="1"/>
  <c r="H979" i="1" s="1"/>
  <c r="G978" i="1"/>
  <c r="H978" i="1" s="1"/>
  <c r="E426" i="1"/>
  <c r="G426" i="1" s="1"/>
  <c r="H426" i="1" s="1"/>
  <c r="G425" i="1"/>
  <c r="H425" i="1" s="1"/>
  <c r="G424" i="1"/>
  <c r="H424" i="1" s="1"/>
  <c r="G423" i="1"/>
  <c r="H423" i="1" s="1"/>
  <c r="G422" i="1"/>
  <c r="H422" i="1" s="1"/>
  <c r="G421" i="1"/>
  <c r="H421" i="1" s="1"/>
  <c r="G420" i="1"/>
  <c r="H420" i="1" s="1"/>
  <c r="G419" i="1"/>
  <c r="H419" i="1" s="1"/>
  <c r="G418" i="1"/>
  <c r="H418" i="1" s="1"/>
  <c r="G417" i="1"/>
  <c r="H417" i="1" s="1"/>
  <c r="G416" i="1"/>
  <c r="H416" i="1" s="1"/>
  <c r="G415" i="1"/>
  <c r="H415" i="1" s="1"/>
  <c r="G414" i="1"/>
  <c r="H414" i="1" s="1"/>
  <c r="G413" i="1"/>
  <c r="H413" i="1" s="1"/>
  <c r="G412" i="1"/>
  <c r="H412" i="1" s="1"/>
  <c r="G411" i="1"/>
  <c r="H411" i="1" s="1"/>
  <c r="G410" i="1"/>
  <c r="H410" i="1" s="1"/>
  <c r="G409" i="1"/>
  <c r="H409" i="1" s="1"/>
  <c r="G408" i="1"/>
  <c r="H408" i="1" s="1"/>
  <c r="G407" i="1"/>
  <c r="H407" i="1" s="1"/>
  <c r="G406" i="1"/>
  <c r="H406" i="1" s="1"/>
  <c r="G405" i="1"/>
  <c r="H405" i="1" s="1"/>
  <c r="G404" i="1"/>
  <c r="H404" i="1" s="1"/>
  <c r="G403" i="1"/>
  <c r="H403" i="1" s="1"/>
  <c r="G402" i="1"/>
  <c r="H402" i="1" s="1"/>
  <c r="G401" i="1"/>
  <c r="H401" i="1" s="1"/>
  <c r="G400" i="1"/>
  <c r="H400" i="1" s="1"/>
  <c r="G399" i="1"/>
  <c r="H399" i="1" s="1"/>
  <c r="G398" i="1"/>
  <c r="H398" i="1" s="1"/>
  <c r="G397" i="1"/>
  <c r="H397" i="1" s="1"/>
  <c r="G396" i="1"/>
  <c r="H396" i="1" s="1"/>
  <c r="G395" i="1"/>
  <c r="H395" i="1" s="1"/>
  <c r="G394" i="1"/>
  <c r="H394" i="1" s="1"/>
  <c r="G393" i="1"/>
  <c r="H393" i="1" s="1"/>
  <c r="G392" i="1"/>
  <c r="H392" i="1" s="1"/>
  <c r="G391" i="1"/>
  <c r="H391" i="1" s="1"/>
  <c r="G390" i="1"/>
  <c r="H390" i="1" s="1"/>
  <c r="G389" i="1"/>
  <c r="H389" i="1" s="1"/>
  <c r="G388" i="1"/>
  <c r="H388" i="1" s="1"/>
  <c r="G387" i="1"/>
  <c r="H387" i="1" s="1"/>
  <c r="G386" i="1"/>
  <c r="H386" i="1" s="1"/>
  <c r="G385" i="1"/>
  <c r="H385" i="1" s="1"/>
  <c r="G384" i="1"/>
  <c r="H384" i="1" s="1"/>
  <c r="G383" i="1"/>
  <c r="H383" i="1" s="1"/>
  <c r="G382" i="1"/>
  <c r="H382" i="1" s="1"/>
  <c r="G381" i="1"/>
  <c r="H381" i="1" s="1"/>
  <c r="G380" i="1"/>
  <c r="H380" i="1" s="1"/>
  <c r="G379" i="1"/>
  <c r="H379" i="1" s="1"/>
  <c r="G378" i="1"/>
  <c r="H378" i="1" s="1"/>
  <c r="G377" i="1"/>
  <c r="H377" i="1" s="1"/>
  <c r="G376" i="1"/>
  <c r="H376" i="1" s="1"/>
  <c r="G375" i="1"/>
  <c r="H375" i="1" s="1"/>
  <c r="G374" i="1"/>
  <c r="H374" i="1" s="1"/>
  <c r="G373" i="1"/>
  <c r="H373" i="1" s="1"/>
  <c r="G372" i="1"/>
  <c r="H372" i="1" s="1"/>
  <c r="G371" i="1"/>
  <c r="H371" i="1" s="1"/>
  <c r="G370" i="1"/>
  <c r="H370" i="1" s="1"/>
  <c r="G369" i="1"/>
  <c r="H369" i="1" s="1"/>
  <c r="G368" i="1"/>
  <c r="H368" i="1" s="1"/>
  <c r="G367" i="1"/>
  <c r="H367" i="1" s="1"/>
  <c r="G366" i="1"/>
  <c r="H366" i="1" s="1"/>
  <c r="G365" i="1"/>
  <c r="H365" i="1" s="1"/>
  <c r="G364" i="1"/>
  <c r="H364" i="1" s="1"/>
  <c r="G363" i="1"/>
  <c r="H363" i="1" s="1"/>
  <c r="G362" i="1"/>
  <c r="H362" i="1" s="1"/>
  <c r="G361" i="1"/>
  <c r="H361" i="1" s="1"/>
  <c r="G360" i="1"/>
  <c r="H360" i="1" s="1"/>
  <c r="G359" i="1"/>
  <c r="H359" i="1" s="1"/>
  <c r="G358" i="1"/>
  <c r="H358" i="1" s="1"/>
  <c r="G357" i="1"/>
  <c r="H357" i="1" s="1"/>
  <c r="G356" i="1"/>
  <c r="H356" i="1" s="1"/>
  <c r="G355" i="1"/>
  <c r="H355" i="1" s="1"/>
  <c r="G354" i="1"/>
  <c r="H354" i="1" s="1"/>
  <c r="G353" i="1"/>
  <c r="H353" i="1" s="1"/>
  <c r="G352" i="1"/>
  <c r="H352" i="1" s="1"/>
  <c r="G351" i="1"/>
  <c r="H351" i="1" s="1"/>
  <c r="G350" i="1"/>
  <c r="H350" i="1" s="1"/>
  <c r="G349" i="1"/>
  <c r="H349" i="1" s="1"/>
  <c r="G348" i="1"/>
  <c r="H348" i="1" s="1"/>
  <c r="G347" i="1"/>
  <c r="H347" i="1" s="1"/>
  <c r="G346" i="1"/>
  <c r="H346" i="1" s="1"/>
  <c r="G345" i="1"/>
  <c r="H345" i="1" s="1"/>
  <c r="G344" i="1"/>
  <c r="H344" i="1" s="1"/>
  <c r="G343" i="1"/>
  <c r="H343" i="1" s="1"/>
  <c r="G342" i="1"/>
  <c r="H342" i="1" s="1"/>
  <c r="G341" i="1"/>
  <c r="H341" i="1" s="1"/>
  <c r="G340" i="1"/>
  <c r="H340" i="1" s="1"/>
  <c r="G339" i="1"/>
  <c r="H339" i="1" s="1"/>
  <c r="E338" i="1"/>
  <c r="G338" i="1" s="1"/>
  <c r="H338" i="1" s="1"/>
  <c r="G337" i="1"/>
  <c r="H337" i="1" s="1"/>
  <c r="E336" i="1"/>
  <c r="G335" i="1"/>
  <c r="H335" i="1" s="1"/>
  <c r="G334" i="1"/>
  <c r="H334" i="1" s="1"/>
  <c r="G333" i="1"/>
  <c r="H333" i="1" s="1"/>
  <c r="G328" i="1"/>
  <c r="H328" i="1" s="1"/>
  <c r="G327" i="1"/>
  <c r="H327" i="1" s="1"/>
  <c r="G326" i="1"/>
  <c r="H326" i="1" s="1"/>
  <c r="G325" i="1"/>
  <c r="H325" i="1" s="1"/>
  <c r="E324" i="1"/>
  <c r="G324" i="1" s="1"/>
  <c r="H324" i="1" s="1"/>
  <c r="G323" i="1"/>
  <c r="H323" i="1" s="1"/>
  <c r="G322" i="1"/>
  <c r="H322" i="1" s="1"/>
  <c r="G321" i="1"/>
  <c r="H321" i="1" s="1"/>
  <c r="G320" i="1"/>
  <c r="H320" i="1" s="1"/>
  <c r="G319" i="1"/>
  <c r="H319" i="1" s="1"/>
  <c r="G318" i="1"/>
  <c r="H318" i="1" s="1"/>
  <c r="G317" i="1"/>
  <c r="H317" i="1" s="1"/>
  <c r="G316" i="1"/>
  <c r="H316" i="1" s="1"/>
  <c r="G315" i="1"/>
  <c r="H315" i="1" s="1"/>
  <c r="G314" i="1"/>
  <c r="H314" i="1" s="1"/>
  <c r="G313" i="1"/>
  <c r="H313" i="1" s="1"/>
  <c r="G312" i="1"/>
  <c r="H312" i="1" s="1"/>
  <c r="G47" i="4" l="1"/>
  <c r="H47" i="4" s="1"/>
  <c r="G49" i="4"/>
  <c r="H49" i="4" s="1"/>
  <c r="G50" i="4"/>
  <c r="H50" i="4" s="1"/>
  <c r="G45" i="4"/>
  <c r="H45" i="4" s="1"/>
  <c r="G37" i="4"/>
  <c r="H37" i="4" s="1"/>
  <c r="G39" i="4"/>
  <c r="H39" i="4" s="1"/>
  <c r="G41" i="4"/>
  <c r="H41" i="4" s="1"/>
  <c r="G42" i="4"/>
  <c r="H42" i="4" s="1"/>
  <c r="G36" i="4"/>
  <c r="H36" i="4" s="1"/>
  <c r="G33" i="4"/>
  <c r="H33" i="4" s="1"/>
  <c r="G28" i="4"/>
  <c r="H28" i="4" s="1"/>
  <c r="G30" i="4"/>
  <c r="H30" i="4" s="1"/>
  <c r="G25" i="4"/>
  <c r="H25" i="4" s="1"/>
  <c r="G16" i="4"/>
  <c r="H16" i="4" s="1"/>
  <c r="G18" i="4"/>
  <c r="H18" i="4" s="1"/>
  <c r="G19" i="4"/>
  <c r="H19" i="4" s="1"/>
  <c r="G20" i="4"/>
  <c r="H20" i="4" s="1"/>
  <c r="G22" i="4"/>
  <c r="H22" i="4" s="1"/>
  <c r="G15" i="4"/>
  <c r="H15" i="4" s="1"/>
  <c r="G10" i="4"/>
  <c r="H10" i="4" s="1"/>
  <c r="G12" i="4"/>
  <c r="H12" i="4" s="1"/>
  <c r="G9" i="4"/>
  <c r="H9" i="4" s="1"/>
  <c r="H13" i="5"/>
  <c r="G15" i="5"/>
  <c r="G14" i="5"/>
  <c r="G1105" i="1" l="1"/>
  <c r="H1105" i="1" s="1"/>
  <c r="G1106" i="1"/>
  <c r="H1106" i="1" s="1"/>
  <c r="G1107" i="1"/>
  <c r="H1107" i="1" s="1"/>
  <c r="G1117" i="1"/>
  <c r="H1117" i="1" s="1"/>
  <c r="G1118" i="1"/>
  <c r="H1118" i="1" s="1"/>
  <c r="G1066" i="1"/>
  <c r="H1066" i="1" s="1"/>
  <c r="G1068" i="1"/>
  <c r="H1068" i="1" s="1"/>
  <c r="G1069" i="1"/>
  <c r="H1069" i="1" s="1"/>
  <c r="G1070" i="1"/>
  <c r="H1070" i="1" s="1"/>
  <c r="G1071" i="1"/>
  <c r="H1071" i="1" s="1"/>
  <c r="G1075" i="1"/>
  <c r="H1075" i="1" s="1"/>
  <c r="G1078" i="1"/>
  <c r="H1078" i="1" s="1"/>
  <c r="G1099" i="1"/>
  <c r="H1099" i="1" s="1"/>
  <c r="G1100" i="1"/>
  <c r="H1100" i="1" s="1"/>
  <c r="G1101" i="1"/>
  <c r="H1101" i="1" s="1"/>
  <c r="G973" i="1"/>
  <c r="H973" i="1" s="1"/>
  <c r="G974" i="1"/>
  <c r="H974" i="1" s="1"/>
  <c r="G975" i="1"/>
  <c r="H975" i="1" s="1"/>
  <c r="G1005" i="1"/>
  <c r="H1005" i="1" s="1"/>
  <c r="G1027" i="1"/>
  <c r="H1027" i="1" s="1"/>
  <c r="G1036" i="1"/>
  <c r="H1036" i="1" s="1"/>
  <c r="G1038" i="1"/>
  <c r="H1038" i="1" s="1"/>
  <c r="G1039" i="1"/>
  <c r="H1039" i="1" s="1"/>
  <c r="G1040" i="1"/>
  <c r="H1040" i="1" s="1"/>
  <c r="G1042" i="1"/>
  <c r="H1042" i="1" s="1"/>
  <c r="G1043" i="1"/>
  <c r="H1043" i="1" s="1"/>
  <c r="G1044" i="1"/>
  <c r="H1044" i="1" s="1"/>
  <c r="G1045" i="1"/>
  <c r="H1045" i="1" s="1"/>
  <c r="G1046" i="1"/>
  <c r="H1046" i="1" s="1"/>
  <c r="G1047" i="1"/>
  <c r="H1047" i="1" s="1"/>
  <c r="G1048" i="1"/>
  <c r="H1048" i="1" s="1"/>
  <c r="G1049" i="1"/>
  <c r="H1049" i="1" s="1"/>
  <c r="G1050" i="1"/>
  <c r="H1050" i="1" s="1"/>
  <c r="G1051" i="1"/>
  <c r="H1051" i="1" s="1"/>
  <c r="G1052" i="1"/>
  <c r="H1052" i="1" s="1"/>
  <c r="G1053" i="1"/>
  <c r="H1053" i="1" s="1"/>
  <c r="G1054" i="1"/>
  <c r="H1054" i="1" s="1"/>
  <c r="G1055" i="1"/>
  <c r="H1055" i="1" s="1"/>
  <c r="G1056" i="1"/>
  <c r="H1056" i="1" s="1"/>
  <c r="G1057" i="1"/>
  <c r="H1057" i="1" s="1"/>
  <c r="G1058" i="1"/>
  <c r="H1058" i="1" s="1"/>
  <c r="G1060" i="1"/>
  <c r="H1060" i="1" s="1"/>
  <c r="G592" i="1"/>
  <c r="H592" i="1" s="1"/>
  <c r="G604" i="1"/>
  <c r="H604" i="1" s="1"/>
  <c r="G605" i="1"/>
  <c r="H605" i="1" s="1"/>
  <c r="G606" i="1"/>
  <c r="H606" i="1" s="1"/>
  <c r="G614" i="1"/>
  <c r="H614" i="1" s="1"/>
  <c r="G631" i="1"/>
  <c r="H631" i="1" s="1"/>
  <c r="G639" i="1"/>
  <c r="H639" i="1" s="1"/>
  <c r="G649" i="1"/>
  <c r="H649" i="1" s="1"/>
  <c r="G650" i="1"/>
  <c r="H650" i="1" s="1"/>
  <c r="G654" i="1"/>
  <c r="H654" i="1" s="1"/>
  <c r="G655" i="1"/>
  <c r="H655" i="1" s="1"/>
  <c r="G656" i="1"/>
  <c r="H656" i="1" s="1"/>
  <c r="G657" i="1"/>
  <c r="H657" i="1" s="1"/>
  <c r="G658" i="1"/>
  <c r="H658" i="1" s="1"/>
  <c r="G659" i="1"/>
  <c r="H659" i="1" s="1"/>
  <c r="G660" i="1"/>
  <c r="H660" i="1" s="1"/>
  <c r="G661" i="1"/>
  <c r="H661" i="1" s="1"/>
  <c r="G679" i="1"/>
  <c r="H679" i="1" s="1"/>
  <c r="G680" i="1"/>
  <c r="H680" i="1" s="1"/>
  <c r="G681" i="1"/>
  <c r="H681" i="1" s="1"/>
  <c r="G682" i="1"/>
  <c r="H682" i="1" s="1"/>
  <c r="G683" i="1"/>
  <c r="H683" i="1" s="1"/>
  <c r="G684" i="1"/>
  <c r="H684" i="1" s="1"/>
  <c r="G685" i="1"/>
  <c r="H685" i="1" s="1"/>
  <c r="G686" i="1"/>
  <c r="H686" i="1" s="1"/>
  <c r="G689" i="1"/>
  <c r="H689" i="1" s="1"/>
  <c r="G690" i="1"/>
  <c r="H690" i="1" s="1"/>
  <c r="G691" i="1"/>
  <c r="H691" i="1" s="1"/>
  <c r="G692" i="1"/>
  <c r="H692" i="1" s="1"/>
  <c r="G693" i="1"/>
  <c r="H693" i="1" s="1"/>
  <c r="G694" i="1"/>
  <c r="H694" i="1" s="1"/>
  <c r="G696" i="1"/>
  <c r="H696" i="1" s="1"/>
  <c r="G697" i="1"/>
  <c r="H697" i="1" s="1"/>
  <c r="G698" i="1"/>
  <c r="H698" i="1" s="1"/>
  <c r="G699" i="1"/>
  <c r="H699" i="1" s="1"/>
  <c r="G700" i="1"/>
  <c r="H700" i="1" s="1"/>
  <c r="G701" i="1"/>
  <c r="H701" i="1" s="1"/>
  <c r="G702" i="1"/>
  <c r="H702" i="1" s="1"/>
  <c r="G757" i="1"/>
  <c r="H757" i="1" s="1"/>
  <c r="G758" i="1"/>
  <c r="H758" i="1" s="1"/>
  <c r="G759" i="1"/>
  <c r="H759" i="1" s="1"/>
  <c r="G760" i="1"/>
  <c r="H760" i="1" s="1"/>
  <c r="G761" i="1"/>
  <c r="H761" i="1" s="1"/>
  <c r="G762" i="1"/>
  <c r="H762" i="1" s="1"/>
  <c r="G763" i="1"/>
  <c r="H763" i="1" s="1"/>
  <c r="G764" i="1"/>
  <c r="H764" i="1" s="1"/>
  <c r="G765" i="1"/>
  <c r="H765" i="1" s="1"/>
  <c r="G766" i="1"/>
  <c r="H766" i="1" s="1"/>
  <c r="G767" i="1"/>
  <c r="H767" i="1" s="1"/>
  <c r="G768" i="1"/>
  <c r="H768" i="1" s="1"/>
  <c r="G769" i="1"/>
  <c r="H769" i="1" s="1"/>
  <c r="G770" i="1"/>
  <c r="H770" i="1" s="1"/>
  <c r="G771" i="1"/>
  <c r="H771" i="1" s="1"/>
  <c r="G772" i="1"/>
  <c r="H772" i="1" s="1"/>
  <c r="G773" i="1"/>
  <c r="H773" i="1" s="1"/>
  <c r="G774" i="1"/>
  <c r="H774" i="1" s="1"/>
  <c r="G775" i="1"/>
  <c r="H775" i="1" s="1"/>
  <c r="G776" i="1"/>
  <c r="H776" i="1" s="1"/>
  <c r="G777" i="1"/>
  <c r="H777" i="1" s="1"/>
  <c r="G778" i="1"/>
  <c r="H778" i="1" s="1"/>
  <c r="G779" i="1"/>
  <c r="H779" i="1" s="1"/>
  <c r="G780" i="1"/>
  <c r="H780" i="1" s="1"/>
  <c r="G781" i="1"/>
  <c r="H781" i="1" s="1"/>
  <c r="G782" i="1"/>
  <c r="H782" i="1" s="1"/>
  <c r="G783" i="1"/>
  <c r="H783" i="1" s="1"/>
  <c r="G784" i="1"/>
  <c r="H784" i="1" s="1"/>
  <c r="G785" i="1"/>
  <c r="H785" i="1" s="1"/>
  <c r="G786" i="1"/>
  <c r="H786" i="1" s="1"/>
  <c r="G787" i="1"/>
  <c r="H787" i="1" s="1"/>
  <c r="G788" i="1"/>
  <c r="H788" i="1" s="1"/>
  <c r="G789" i="1"/>
  <c r="H789" i="1" s="1"/>
  <c r="G790" i="1"/>
  <c r="H790" i="1" s="1"/>
  <c r="G791" i="1"/>
  <c r="H791" i="1" s="1"/>
  <c r="G792" i="1"/>
  <c r="H792" i="1" s="1"/>
  <c r="G793" i="1"/>
  <c r="H793" i="1" s="1"/>
  <c r="G794" i="1"/>
  <c r="H794" i="1" s="1"/>
  <c r="G795" i="1"/>
  <c r="H795" i="1" s="1"/>
  <c r="G796" i="1"/>
  <c r="H796" i="1" s="1"/>
  <c r="G797" i="1"/>
  <c r="H797" i="1" s="1"/>
  <c r="G798" i="1"/>
  <c r="H798" i="1" s="1"/>
  <c r="G799" i="1"/>
  <c r="H799" i="1" s="1"/>
  <c r="G800" i="1"/>
  <c r="H800" i="1" s="1"/>
  <c r="G801" i="1"/>
  <c r="H801" i="1" s="1"/>
  <c r="G802" i="1"/>
  <c r="H802" i="1" s="1"/>
  <c r="G803" i="1"/>
  <c r="H803" i="1" s="1"/>
  <c r="G804" i="1"/>
  <c r="H804" i="1" s="1"/>
  <c r="G805" i="1"/>
  <c r="H805" i="1" s="1"/>
  <c r="G806" i="1"/>
  <c r="H806" i="1" s="1"/>
  <c r="G807" i="1"/>
  <c r="H807" i="1" s="1"/>
  <c r="G808" i="1"/>
  <c r="H808" i="1" s="1"/>
  <c r="G809" i="1"/>
  <c r="H809" i="1" s="1"/>
  <c r="G810" i="1"/>
  <c r="H810" i="1" s="1"/>
  <c r="G811" i="1"/>
  <c r="H811" i="1" s="1"/>
  <c r="G812" i="1"/>
  <c r="H812" i="1" s="1"/>
  <c r="G813" i="1"/>
  <c r="H813" i="1" s="1"/>
  <c r="G814" i="1"/>
  <c r="H814" i="1" s="1"/>
  <c r="G815" i="1"/>
  <c r="H815" i="1" s="1"/>
  <c r="G851" i="1"/>
  <c r="H851" i="1" s="1"/>
  <c r="G896" i="1"/>
  <c r="H896" i="1" s="1"/>
  <c r="G897" i="1"/>
  <c r="H897" i="1" s="1"/>
  <c r="G898" i="1"/>
  <c r="H898" i="1" s="1"/>
  <c r="G904" i="1"/>
  <c r="H904" i="1" s="1"/>
  <c r="G915" i="1"/>
  <c r="H915" i="1" s="1"/>
  <c r="G916" i="1"/>
  <c r="H916" i="1" s="1"/>
  <c r="G921" i="1"/>
  <c r="H921" i="1" s="1"/>
  <c r="G922" i="1"/>
  <c r="H922" i="1" s="1"/>
  <c r="G930" i="1"/>
  <c r="H930" i="1" s="1"/>
  <c r="G935" i="1"/>
  <c r="H935" i="1" s="1"/>
  <c r="G938" i="1"/>
  <c r="H938" i="1" s="1"/>
  <c r="G965" i="1"/>
  <c r="H965" i="1" s="1"/>
  <c r="G967" i="1"/>
  <c r="H967" i="1" s="1"/>
  <c r="G968" i="1"/>
  <c r="H968" i="1" s="1"/>
  <c r="G970" i="1"/>
  <c r="H970" i="1" s="1"/>
  <c r="G464" i="1"/>
  <c r="H464" i="1" s="1"/>
  <c r="G472" i="1"/>
  <c r="H472" i="1" s="1"/>
  <c r="G521" i="1"/>
  <c r="H521" i="1" s="1"/>
  <c r="G491" i="1"/>
  <c r="H491" i="1" s="1"/>
  <c r="G497" i="1"/>
  <c r="H497" i="1" s="1"/>
  <c r="G428" i="1"/>
  <c r="H428" i="1" s="1"/>
  <c r="G429" i="1"/>
  <c r="H429" i="1" s="1"/>
  <c r="G430" i="1"/>
  <c r="H430" i="1" s="1"/>
  <c r="G431" i="1"/>
  <c r="H431" i="1" s="1"/>
  <c r="G433" i="1"/>
  <c r="H433" i="1" s="1"/>
  <c r="G434" i="1"/>
  <c r="H434" i="1" s="1"/>
  <c r="G435" i="1"/>
  <c r="H435" i="1" s="1"/>
  <c r="G436" i="1"/>
  <c r="H436" i="1" s="1"/>
  <c r="G437" i="1"/>
  <c r="H437" i="1" s="1"/>
  <c r="G438" i="1"/>
  <c r="H438" i="1" s="1"/>
  <c r="G439" i="1"/>
  <c r="H439" i="1" s="1"/>
  <c r="G440" i="1"/>
  <c r="H440" i="1" s="1"/>
  <c r="G441" i="1"/>
  <c r="H441" i="1" s="1"/>
  <c r="G442" i="1"/>
  <c r="H442" i="1" s="1"/>
  <c r="G443" i="1"/>
  <c r="H443" i="1" s="1"/>
  <c r="G444" i="1"/>
  <c r="H444" i="1" s="1"/>
  <c r="G446" i="1"/>
  <c r="H446" i="1" s="1"/>
  <c r="G448" i="1"/>
  <c r="H448" i="1" s="1"/>
  <c r="G450" i="1"/>
  <c r="H450" i="1" s="1"/>
  <c r="G452" i="1"/>
  <c r="H452" i="1" s="1"/>
  <c r="G308" i="1" l="1"/>
  <c r="H308" i="1" s="1"/>
  <c r="G309" i="1"/>
  <c r="H309" i="1" s="1"/>
  <c r="G310" i="1"/>
  <c r="H310" i="1" s="1"/>
  <c r="G329" i="1"/>
  <c r="H329" i="1" s="1"/>
  <c r="G332" i="1"/>
  <c r="H332" i="1" s="1"/>
  <c r="G18" i="1"/>
  <c r="H18" i="1" s="1"/>
  <c r="G84" i="1"/>
  <c r="H84" i="1" s="1"/>
  <c r="G87" i="1"/>
  <c r="H87" i="1" s="1"/>
  <c r="G85" i="1"/>
  <c r="H85" i="1" s="1"/>
  <c r="G86" i="1"/>
  <c r="H86" i="1" s="1"/>
  <c r="G91" i="1"/>
  <c r="H91" i="1" s="1"/>
  <c r="G93" i="1"/>
  <c r="H93" i="1" s="1"/>
  <c r="G95" i="1"/>
  <c r="H95" i="1" s="1"/>
  <c r="G98" i="1"/>
  <c r="H98" i="1" s="1"/>
  <c r="G99" i="1"/>
  <c r="H99" i="1" s="1"/>
  <c r="G100" i="1"/>
  <c r="H100" i="1" s="1"/>
  <c r="G102" i="1"/>
  <c r="H102" i="1" s="1"/>
  <c r="G105" i="1"/>
  <c r="H105" i="1" s="1"/>
  <c r="G107" i="1"/>
  <c r="H107" i="1" s="1"/>
  <c r="G110" i="1"/>
  <c r="H110" i="1" s="1"/>
  <c r="G111" i="1"/>
  <c r="H111" i="1" s="1"/>
  <c r="G112" i="1"/>
  <c r="H112" i="1" s="1"/>
  <c r="G113" i="1"/>
  <c r="H113" i="1" s="1"/>
  <c r="G114" i="1"/>
  <c r="H114" i="1" s="1"/>
  <c r="G115" i="1"/>
  <c r="H115" i="1" s="1"/>
  <c r="G116" i="1"/>
  <c r="H116" i="1" s="1"/>
  <c r="G117" i="1"/>
  <c r="H117" i="1" s="1"/>
  <c r="G119" i="1"/>
  <c r="H119" i="1" s="1"/>
  <c r="G120" i="1"/>
  <c r="H120" i="1" s="1"/>
  <c r="G125" i="1"/>
  <c r="H125" i="1" s="1"/>
  <c r="G126" i="1"/>
  <c r="H126" i="1" s="1"/>
  <c r="G131" i="1"/>
  <c r="H131" i="1" s="1"/>
  <c r="G136" i="1"/>
  <c r="H136" i="1" s="1"/>
  <c r="G137" i="1"/>
  <c r="H137" i="1" s="1"/>
  <c r="G138" i="1"/>
  <c r="H138" i="1" s="1"/>
  <c r="G139" i="1"/>
  <c r="H139" i="1" s="1"/>
  <c r="G140" i="1"/>
  <c r="H140" i="1" s="1"/>
  <c r="G141" i="1"/>
  <c r="H141" i="1" s="1"/>
  <c r="G142" i="1"/>
  <c r="H142" i="1" s="1"/>
  <c r="G143" i="1"/>
  <c r="H143" i="1" s="1"/>
  <c r="G134" i="1"/>
  <c r="H134" i="1" s="1"/>
  <c r="G135" i="1"/>
  <c r="H135" i="1" s="1"/>
  <c r="G144" i="1"/>
  <c r="H144" i="1" s="1"/>
  <c r="G145" i="1"/>
  <c r="H145" i="1" s="1"/>
  <c r="G147" i="1"/>
  <c r="H147" i="1" s="1"/>
  <c r="G150" i="1"/>
  <c r="H150" i="1" s="1"/>
  <c r="G158" i="1"/>
  <c r="H158" i="1" s="1"/>
  <c r="G159" i="1"/>
  <c r="H159" i="1" s="1"/>
  <c r="G162" i="1"/>
  <c r="H162" i="1" s="1"/>
  <c r="G163" i="1"/>
  <c r="H163" i="1" s="1"/>
  <c r="G160" i="1"/>
  <c r="H160" i="1" s="1"/>
  <c r="G161" i="1"/>
  <c r="H161" i="1" s="1"/>
  <c r="G165" i="1"/>
  <c r="H165" i="1" s="1"/>
  <c r="G166" i="1"/>
  <c r="H166" i="1" s="1"/>
  <c r="G167" i="1"/>
  <c r="H167" i="1" s="1"/>
  <c r="G168" i="1"/>
  <c r="H168" i="1" s="1"/>
  <c r="G169" i="1"/>
  <c r="H169" i="1" s="1"/>
  <c r="G170" i="1"/>
  <c r="H170" i="1" s="1"/>
  <c r="G164" i="1"/>
  <c r="H164" i="1" s="1"/>
  <c r="G172" i="1"/>
  <c r="H172" i="1" s="1"/>
  <c r="G173" i="1"/>
  <c r="H173" i="1" s="1"/>
  <c r="G179" i="1"/>
  <c r="H179" i="1" s="1"/>
  <c r="G180" i="1"/>
  <c r="H180" i="1" s="1"/>
  <c r="G196" i="1"/>
  <c r="H196" i="1" s="1"/>
  <c r="G197" i="1"/>
  <c r="H197" i="1" s="1"/>
  <c r="G200" i="1"/>
  <c r="H200" i="1" s="1"/>
  <c r="G215" i="1"/>
  <c r="H215" i="1" s="1"/>
  <c r="G228" i="1"/>
  <c r="H228" i="1" s="1"/>
  <c r="G232" i="1"/>
  <c r="H232" i="1" s="1"/>
  <c r="G246" i="1"/>
  <c r="H246" i="1" s="1"/>
  <c r="G249" i="1"/>
  <c r="H249" i="1" s="1"/>
  <c r="G261" i="1"/>
  <c r="H261" i="1" s="1"/>
  <c r="G267" i="1"/>
  <c r="H267" i="1" s="1"/>
  <c r="G265" i="1"/>
  <c r="H265" i="1" s="1"/>
  <c r="G268" i="1"/>
  <c r="H268" i="1" s="1"/>
  <c r="G269" i="1"/>
  <c r="H269" i="1" s="1"/>
  <c r="G278" i="1"/>
  <c r="H278" i="1" s="1"/>
  <c r="G284" i="1"/>
  <c r="H284" i="1" s="1"/>
  <c r="G296" i="1"/>
  <c r="H296" i="1" s="1"/>
  <c r="G297" i="1"/>
  <c r="H297" i="1" s="1"/>
  <c r="G298" i="1"/>
  <c r="H298" i="1" s="1"/>
  <c r="G299" i="1"/>
  <c r="H299" i="1" s="1"/>
  <c r="G300" i="1"/>
  <c r="H300" i="1" s="1"/>
  <c r="G301" i="1"/>
  <c r="H301" i="1" s="1"/>
  <c r="G302" i="1"/>
  <c r="H302" i="1" s="1"/>
  <c r="G303" i="1"/>
  <c r="H303" i="1" s="1"/>
  <c r="G304" i="1"/>
  <c r="H304" i="1" s="1"/>
  <c r="G305" i="1"/>
  <c r="H305" i="1" s="1"/>
  <c r="G11" i="1"/>
  <c r="H11" i="1" s="1"/>
  <c r="G8" i="1"/>
  <c r="H8" i="1" s="1"/>
  <c r="G1059" i="1" l="1"/>
  <c r="H1059" i="1" s="1"/>
  <c r="E1067" i="1"/>
  <c r="E1104" i="1" l="1"/>
  <c r="G1067" i="1"/>
  <c r="H1067" i="1" s="1"/>
  <c r="E311" i="1"/>
  <c r="E427" i="1" s="1"/>
  <c r="G311" i="1" l="1"/>
  <c r="E703" i="1"/>
  <c r="G703" i="1" s="1"/>
  <c r="H703" i="1" s="1"/>
  <c r="H311" i="1" l="1"/>
  <c r="G1103" i="1"/>
  <c r="H1103" i="1" s="1"/>
  <c r="G1041" i="1" l="1"/>
  <c r="H1041" i="1" s="1"/>
  <c r="G1104" i="1" l="1"/>
  <c r="H1104" i="1" s="1"/>
  <c r="G1074" i="1"/>
  <c r="G1035" i="1"/>
  <c r="H1035" i="1" s="1"/>
  <c r="H1074" i="1" l="1"/>
  <c r="E1061" i="1" l="1"/>
  <c r="G1061" i="1" s="1"/>
  <c r="H1061" i="1" s="1"/>
  <c r="E445" i="1" l="1"/>
  <c r="G445" i="1" s="1"/>
  <c r="H445" i="1" s="1"/>
  <c r="E26" i="4" l="1"/>
  <c r="G26" i="4" s="1"/>
  <c r="H26" i="4" s="1"/>
  <c r="E48" i="4" l="1"/>
  <c r="G48" i="4" s="1"/>
  <c r="H48" i="4" s="1"/>
  <c r="E46" i="4"/>
  <c r="E40" i="4"/>
  <c r="G40" i="4" s="1"/>
  <c r="H40" i="4" s="1"/>
  <c r="E38" i="4"/>
  <c r="G38" i="4" s="1"/>
  <c r="H38" i="4" s="1"/>
  <c r="E34" i="4"/>
  <c r="E31" i="4"/>
  <c r="G31" i="4" s="1"/>
  <c r="H31" i="4" s="1"/>
  <c r="E29" i="4"/>
  <c r="E27" i="4"/>
  <c r="G27" i="4" s="1"/>
  <c r="H27" i="4" s="1"/>
  <c r="E23" i="4"/>
  <c r="G23" i="4" s="1"/>
  <c r="H23" i="4" s="1"/>
  <c r="E21" i="4"/>
  <c r="G21" i="4" s="1"/>
  <c r="H21" i="4" s="1"/>
  <c r="E13" i="4"/>
  <c r="G13" i="4" s="1"/>
  <c r="H13" i="4" s="1"/>
  <c r="E51" i="4"/>
  <c r="G51" i="4" s="1"/>
  <c r="H51" i="4" s="1"/>
  <c r="E43" i="4"/>
  <c r="G43" i="4" s="1"/>
  <c r="H43" i="4" s="1"/>
  <c r="E17" i="4"/>
  <c r="G17" i="4" s="1"/>
  <c r="H17" i="4" s="1"/>
  <c r="E11" i="4"/>
  <c r="E19" i="6"/>
  <c r="E20" i="6" s="1"/>
  <c r="E14" i="6"/>
  <c r="E16" i="5"/>
  <c r="E17" i="5" s="1"/>
  <c r="E23" i="5" s="1"/>
  <c r="G1119" i="1"/>
  <c r="H1119" i="1" s="1"/>
  <c r="E1037" i="1"/>
  <c r="E1062" i="1" s="1"/>
  <c r="G971" i="1"/>
  <c r="H971" i="1" s="1"/>
  <c r="E695" i="1"/>
  <c r="G687" i="1"/>
  <c r="H687" i="1" s="1"/>
  <c r="G662" i="1"/>
  <c r="H662" i="1" s="1"/>
  <c r="G653" i="1"/>
  <c r="H653" i="1" s="1"/>
  <c r="G517" i="1"/>
  <c r="H517" i="1" s="1"/>
  <c r="G530" i="1"/>
  <c r="H530" i="1" s="1"/>
  <c r="G473" i="1"/>
  <c r="H473" i="1" s="1"/>
  <c r="G470" i="1"/>
  <c r="G454" i="1"/>
  <c r="H454" i="1" s="1"/>
  <c r="E449" i="1"/>
  <c r="G449" i="1" s="1"/>
  <c r="H449" i="1" s="1"/>
  <c r="E447" i="1"/>
  <c r="G447" i="1" s="1"/>
  <c r="H447" i="1" s="1"/>
  <c r="E432" i="1"/>
  <c r="G306" i="1"/>
  <c r="H306" i="1" s="1"/>
  <c r="G295" i="1"/>
  <c r="H295" i="1" s="1"/>
  <c r="G171" i="1"/>
  <c r="H171" i="1" s="1"/>
  <c r="G12" i="1"/>
  <c r="H12" i="1" s="1"/>
  <c r="G46" i="4" l="1"/>
  <c r="H46" i="4" s="1"/>
  <c r="E52" i="4"/>
  <c r="E32" i="4"/>
  <c r="G29" i="4"/>
  <c r="H29" i="4" s="1"/>
  <c r="E35" i="4"/>
  <c r="G35" i="4" s="1"/>
  <c r="H35" i="4" s="1"/>
  <c r="E455" i="1"/>
  <c r="G695" i="1"/>
  <c r="H695" i="1" s="1"/>
  <c r="E972" i="1"/>
  <c r="G972" i="1" s="1"/>
  <c r="H972" i="1" s="1"/>
  <c r="G539" i="1"/>
  <c r="H539" i="1" s="1"/>
  <c r="G432" i="1"/>
  <c r="E14" i="4"/>
  <c r="G11" i="4"/>
  <c r="H11" i="4" s="1"/>
  <c r="G1037" i="1"/>
  <c r="H1037" i="1" s="1"/>
  <c r="H470" i="1"/>
  <c r="G1108" i="1"/>
  <c r="G644" i="1"/>
  <c r="G10" i="1"/>
  <c r="G336" i="1"/>
  <c r="G1062" i="1"/>
  <c r="H1062" i="1" s="1"/>
  <c r="G977" i="1"/>
  <c r="H977" i="1" s="1"/>
  <c r="G1145" i="1"/>
  <c r="H1145" i="1" s="1"/>
  <c r="G52" i="4"/>
  <c r="H52" i="4" s="1"/>
  <c r="E44" i="4"/>
  <c r="G44" i="4" s="1"/>
  <c r="H44" i="4" s="1"/>
  <c r="E24" i="4"/>
  <c r="G24" i="4" s="1"/>
  <c r="H24" i="4" s="1"/>
  <c r="E15" i="6"/>
  <c r="E21" i="6" s="1"/>
  <c r="E53" i="4" l="1"/>
  <c r="H432" i="1"/>
  <c r="G14" i="4"/>
  <c r="H14" i="4" s="1"/>
  <c r="E1146" i="1"/>
  <c r="G455" i="1"/>
  <c r="H455" i="1" s="1"/>
  <c r="G34" i="4"/>
  <c r="H34" i="4" s="1"/>
  <c r="G32" i="4"/>
  <c r="H32" i="4" s="1"/>
  <c r="H644" i="1"/>
  <c r="H10" i="1"/>
  <c r="H1108" i="1"/>
  <c r="G427" i="1"/>
  <c r="H427" i="1" s="1"/>
  <c r="H336" i="1"/>
  <c r="G307" i="1"/>
  <c r="H307" i="1" s="1"/>
  <c r="G53" i="4" l="1"/>
  <c r="H53" i="4" s="1"/>
  <c r="G1146" i="1"/>
  <c r="H1146" i="1"/>
</calcChain>
</file>

<file path=xl/sharedStrings.xml><?xml version="1.0" encoding="utf-8"?>
<sst xmlns="http://schemas.openxmlformats.org/spreadsheetml/2006/main" count="4582" uniqueCount="1224">
  <si>
    <t>Община</t>
  </si>
  <si>
    <t>Землище</t>
  </si>
  <si>
    <t>НТП</t>
  </si>
  <si>
    <t>Площ                                  (дка)</t>
  </si>
  <si>
    <t xml:space="preserve">                                                                                             СПИСЪК</t>
  </si>
  <si>
    <t>Общо за землището:</t>
  </si>
  <si>
    <t>Общо за Общината:</t>
  </si>
  <si>
    <t xml:space="preserve">          СПИСЪК</t>
  </si>
  <si>
    <t>Площ  (дка)</t>
  </si>
  <si>
    <t>Общо за общината:</t>
  </si>
  <si>
    <t xml:space="preserve">                                                                                                     СПИСЪК</t>
  </si>
  <si>
    <t>І. Имоти от ДПФ, предложени за създаване и отглеждане на трайни овощни насаждения</t>
  </si>
  <si>
    <t>Имот с идентификатор</t>
  </si>
  <si>
    <t>І. Имоти от ДПФ, предложени за отглеждане на съществуващи трайни овощни насаждения</t>
  </si>
  <si>
    <t>Министерство на земеделието и храните</t>
  </si>
  <si>
    <t xml:space="preserve">      7000, гр. Русе, ул. "Църковна независимост"  № 16, тел. 0877174111</t>
  </si>
  <si>
    <t xml:space="preserve">                            7000, гр. Русе, ул. "Църковна независимост"  № 16, тел. 0877174111</t>
  </si>
  <si>
    <t xml:space="preserve">Министерство на земеделието и храните
Областна дирекция “Земеделие”- гр. Русе
</t>
  </si>
  <si>
    <t>Борово</t>
  </si>
  <si>
    <t>Батин</t>
  </si>
  <si>
    <t>Волово</t>
  </si>
  <si>
    <t>Горно Абланово</t>
  </si>
  <si>
    <t>нива</t>
  </si>
  <si>
    <t>Екзарх Йосиф</t>
  </si>
  <si>
    <t>Обретеник</t>
  </si>
  <si>
    <t>Бяла</t>
  </si>
  <si>
    <t>07603.151.5</t>
  </si>
  <si>
    <t>Лом Черковна</t>
  </si>
  <si>
    <t>Дряновец</t>
  </si>
  <si>
    <t>Копривец</t>
  </si>
  <si>
    <t>Пейчиново</t>
  </si>
  <si>
    <t>Ветово</t>
  </si>
  <si>
    <t>Глоджево</t>
  </si>
  <si>
    <t>Писанец</t>
  </si>
  <si>
    <t>Сеново</t>
  </si>
  <si>
    <t>Смирненски</t>
  </si>
  <si>
    <t>Две могили</t>
  </si>
  <si>
    <t>Кацелово</t>
  </si>
  <si>
    <t>Могилино</t>
  </si>
  <si>
    <t>Чилнов</t>
  </si>
  <si>
    <t>Помен</t>
  </si>
  <si>
    <t>Иваново</t>
  </si>
  <si>
    <t>Красен</t>
  </si>
  <si>
    <t>Мечка</t>
  </si>
  <si>
    <t>Нисово</t>
  </si>
  <si>
    <t>Сваленик</t>
  </si>
  <si>
    <t>Табачка</t>
  </si>
  <si>
    <t>Тръстеник</t>
  </si>
  <si>
    <t>Червен</t>
  </si>
  <si>
    <t>Щръклево</t>
  </si>
  <si>
    <t>Русе</t>
  </si>
  <si>
    <t>Николово</t>
  </si>
  <si>
    <t>Просена</t>
  </si>
  <si>
    <t>Хотанца</t>
  </si>
  <si>
    <t>Червена вода</t>
  </si>
  <si>
    <t>Тетово</t>
  </si>
  <si>
    <t>Сливо поле</t>
  </si>
  <si>
    <t>Бръшлен</t>
  </si>
  <si>
    <t>Кошарна</t>
  </si>
  <si>
    <t>Ценово</t>
  </si>
  <si>
    <t>Беляново</t>
  </si>
  <si>
    <t>Общо за Областта:</t>
  </si>
  <si>
    <t>05611.32.3</t>
  </si>
  <si>
    <t>Изоставена нива</t>
  </si>
  <si>
    <t>02854.206.3</t>
  </si>
  <si>
    <t>Нива</t>
  </si>
  <si>
    <t>16674.10.76</t>
  </si>
  <si>
    <t>16674.11.29</t>
  </si>
  <si>
    <t>16674.11.30</t>
  </si>
  <si>
    <t>16674.11.73</t>
  </si>
  <si>
    <t>16674.11.110</t>
  </si>
  <si>
    <t>16674.12.29</t>
  </si>
  <si>
    <t>16674.14.14</t>
  </si>
  <si>
    <t>16674.14.27</t>
  </si>
  <si>
    <t>16674.15.8</t>
  </si>
  <si>
    <t>16674.17.28</t>
  </si>
  <si>
    <t>16674.17.41</t>
  </si>
  <si>
    <t>16674.17.47</t>
  </si>
  <si>
    <t>16674.17.80</t>
  </si>
  <si>
    <t>16674.17.89</t>
  </si>
  <si>
    <t>16674.25.16</t>
  </si>
  <si>
    <t>16674.25.36</t>
  </si>
  <si>
    <t>16674.25.39</t>
  </si>
  <si>
    <t>16674.25.59</t>
  </si>
  <si>
    <t>16674.26.21</t>
  </si>
  <si>
    <t>16674.26.24</t>
  </si>
  <si>
    <t>16674.27.48</t>
  </si>
  <si>
    <t>16674.30.9</t>
  </si>
  <si>
    <t>16674.30.10</t>
  </si>
  <si>
    <t>16674.31.45</t>
  </si>
  <si>
    <t>16674.31.54</t>
  </si>
  <si>
    <t>16674.31.68</t>
  </si>
  <si>
    <t>16674.31.111</t>
  </si>
  <si>
    <t>16674.32.48</t>
  </si>
  <si>
    <t>16674.33.1</t>
  </si>
  <si>
    <t>16674.33.32</t>
  </si>
  <si>
    <t>16674.33.33</t>
  </si>
  <si>
    <t>16674.33.34</t>
  </si>
  <si>
    <t>16674.33.78</t>
  </si>
  <si>
    <t>16674.34.20</t>
  </si>
  <si>
    <t>16674.34.24</t>
  </si>
  <si>
    <t>16674.34.35</t>
  </si>
  <si>
    <t>16674.37.5</t>
  </si>
  <si>
    <t>16674.43.2</t>
  </si>
  <si>
    <t>16674.43.35</t>
  </si>
  <si>
    <t>16674.43.36</t>
  </si>
  <si>
    <t>16674.43.38</t>
  </si>
  <si>
    <t>16674.45.2</t>
  </si>
  <si>
    <t>16674.46.17</t>
  </si>
  <si>
    <t>16674.46.31</t>
  </si>
  <si>
    <t>16674.49.13</t>
  </si>
  <si>
    <t>16674.49.76</t>
  </si>
  <si>
    <t>16674.49.95</t>
  </si>
  <si>
    <t>16674.52.4</t>
  </si>
  <si>
    <t>16674.52.27</t>
  </si>
  <si>
    <t>16674.55.4</t>
  </si>
  <si>
    <t>16674.55.69</t>
  </si>
  <si>
    <t>16674.60.8</t>
  </si>
  <si>
    <t>16674.60.11</t>
  </si>
  <si>
    <t>16674.60.15</t>
  </si>
  <si>
    <t>16674.64.9</t>
  </si>
  <si>
    <t>16674.67.10</t>
  </si>
  <si>
    <t>16674.68.12</t>
  </si>
  <si>
    <t>16674.68.62</t>
  </si>
  <si>
    <t>16674.68.78</t>
  </si>
  <si>
    <t>16674.68.88</t>
  </si>
  <si>
    <t>16674.69.11</t>
  </si>
  <si>
    <t>16674.71.54</t>
  </si>
  <si>
    <t>16674.72.15</t>
  </si>
  <si>
    <t>16674.72.88</t>
  </si>
  <si>
    <t>16674.72.89</t>
  </si>
  <si>
    <t>16674.78.6</t>
  </si>
  <si>
    <t>16674.87.33</t>
  </si>
  <si>
    <t>16674.87.34</t>
  </si>
  <si>
    <t>16674.87.55</t>
  </si>
  <si>
    <t>16674.87.91</t>
  </si>
  <si>
    <t>16674.88.34</t>
  </si>
  <si>
    <t>16674.88.81</t>
  </si>
  <si>
    <t>16674.88.95</t>
  </si>
  <si>
    <t>16674.89.68</t>
  </si>
  <si>
    <t>16674.90.1</t>
  </si>
  <si>
    <t>16674.91.51</t>
  </si>
  <si>
    <t>16674.93.59</t>
  </si>
  <si>
    <t>16674.93.63</t>
  </si>
  <si>
    <t>16674.93.64</t>
  </si>
  <si>
    <t>16674.93.76</t>
  </si>
  <si>
    <t>16674.93.77</t>
  </si>
  <si>
    <t>16674.93.82</t>
  </si>
  <si>
    <t>16674.93.92</t>
  </si>
  <si>
    <t>16674.93.93</t>
  </si>
  <si>
    <t>16674.93.103</t>
  </si>
  <si>
    <t>16674.93.116</t>
  </si>
  <si>
    <t>16674.96.2</t>
  </si>
  <si>
    <t>16674.96.3</t>
  </si>
  <si>
    <t>16674.96.54</t>
  </si>
  <si>
    <t>16674.96.64</t>
  </si>
  <si>
    <t>16674.97.331</t>
  </si>
  <si>
    <t>16674.97.332</t>
  </si>
  <si>
    <t>16674.98.37</t>
  </si>
  <si>
    <t>16674.98.41</t>
  </si>
  <si>
    <t>16674.98.110</t>
  </si>
  <si>
    <t>16674.98.163</t>
  </si>
  <si>
    <t>16674.100.59</t>
  </si>
  <si>
    <t>16674.100.65</t>
  </si>
  <si>
    <t>16674.100.67</t>
  </si>
  <si>
    <t>16674.100.79</t>
  </si>
  <si>
    <t>16674.100.80</t>
  </si>
  <si>
    <t>16674.100.97</t>
  </si>
  <si>
    <t>16674.100.119</t>
  </si>
  <si>
    <t>27173.36.19</t>
  </si>
  <si>
    <t>27173.36.34</t>
  </si>
  <si>
    <t>27173.41.37</t>
  </si>
  <si>
    <t>27173.42.20</t>
  </si>
  <si>
    <t>27173.50.74</t>
  </si>
  <si>
    <t>27173.51.2</t>
  </si>
  <si>
    <t>27173.51.8</t>
  </si>
  <si>
    <t>27173.62.21</t>
  </si>
  <si>
    <t>27173.77.10</t>
  </si>
  <si>
    <t>27173.77.34</t>
  </si>
  <si>
    <t>27173.83.47</t>
  </si>
  <si>
    <t>27173.85.2</t>
  </si>
  <si>
    <t>27173.92.36</t>
  </si>
  <si>
    <t>27173.96.8</t>
  </si>
  <si>
    <t>27173.96.11</t>
  </si>
  <si>
    <t>27173.97.26</t>
  </si>
  <si>
    <t>27173.97.29</t>
  </si>
  <si>
    <t>27173.105.17</t>
  </si>
  <si>
    <t>27173.111.36</t>
  </si>
  <si>
    <t>53117.13.47</t>
  </si>
  <si>
    <t>53117.22.21</t>
  </si>
  <si>
    <t>53117.22.23</t>
  </si>
  <si>
    <t>53117.53.28</t>
  </si>
  <si>
    <t>53117.53.29</t>
  </si>
  <si>
    <t>53117.60.9</t>
  </si>
  <si>
    <t>53117.75.15</t>
  </si>
  <si>
    <t>53117.79.5</t>
  </si>
  <si>
    <t>53117.80.17</t>
  </si>
  <si>
    <t>53117.80.22</t>
  </si>
  <si>
    <t>07603.906.401</t>
  </si>
  <si>
    <t>23916.29.2</t>
  </si>
  <si>
    <t>23916.86.3</t>
  </si>
  <si>
    <t>10803.51.6</t>
  </si>
  <si>
    <t>10803.51.61</t>
  </si>
  <si>
    <t>10803.68.26</t>
  </si>
  <si>
    <t>10803.68.27</t>
  </si>
  <si>
    <t>15151.25.13</t>
  </si>
  <si>
    <t>15151.25.3</t>
  </si>
  <si>
    <t>15151.27.4</t>
  </si>
  <si>
    <t>15151.35.3</t>
  </si>
  <si>
    <t>Кривня</t>
  </si>
  <si>
    <t>39832.15.1</t>
  </si>
  <si>
    <t>56441.107.622</t>
  </si>
  <si>
    <t>66229.6.4</t>
  </si>
  <si>
    <t>66229.15.120</t>
  </si>
  <si>
    <t>Др.вид нива</t>
  </si>
  <si>
    <t>20184.48.5</t>
  </si>
  <si>
    <t>Баниска</t>
  </si>
  <si>
    <t>02587.151.3</t>
  </si>
  <si>
    <t>Острица</t>
  </si>
  <si>
    <t>54362.14.25</t>
  </si>
  <si>
    <t>30380.43.4</t>
  </si>
  <si>
    <t>30380.69.21</t>
  </si>
  <si>
    <t>47977.221.8</t>
  </si>
  <si>
    <t>47977.283.25</t>
  </si>
  <si>
    <t>47977.317.38</t>
  </si>
  <si>
    <t>47977.327.10</t>
  </si>
  <si>
    <t>47977.399.3</t>
  </si>
  <si>
    <t>47977.519.2</t>
  </si>
  <si>
    <t>47977.554.64</t>
  </si>
  <si>
    <t>51768.26.19</t>
  </si>
  <si>
    <t>51768.31.2</t>
  </si>
  <si>
    <t>65509.21.6</t>
  </si>
  <si>
    <t>65509.37.43</t>
  </si>
  <si>
    <t>65509.50.65</t>
  </si>
  <si>
    <t>65509.71.131</t>
  </si>
  <si>
    <t>65509.71.205</t>
  </si>
  <si>
    <t>65509.71.207</t>
  </si>
  <si>
    <t>65509.71.208</t>
  </si>
  <si>
    <t>65509.71.238</t>
  </si>
  <si>
    <t>73362.168.7</t>
  </si>
  <si>
    <t>73362.218.20</t>
  </si>
  <si>
    <t>73362.218.21</t>
  </si>
  <si>
    <t>73362.221.26</t>
  </si>
  <si>
    <t>73362.235.371</t>
  </si>
  <si>
    <t>73362.315.64</t>
  </si>
  <si>
    <t>84049.1.1</t>
  </si>
  <si>
    <t>84049.1.5</t>
  </si>
  <si>
    <t>84049.1.10</t>
  </si>
  <si>
    <t>84049.2.8</t>
  </si>
  <si>
    <t>84049.2.9</t>
  </si>
  <si>
    <t>84049.2.10</t>
  </si>
  <si>
    <t>84049.2.14</t>
  </si>
  <si>
    <t>84049.2.16</t>
  </si>
  <si>
    <t>84049.2.17</t>
  </si>
  <si>
    <t>84049.3.9</t>
  </si>
  <si>
    <t>84049.3.16</t>
  </si>
  <si>
    <t>84049.3.17</t>
  </si>
  <si>
    <t>84049.4.8</t>
  </si>
  <si>
    <t>84049.4.12</t>
  </si>
  <si>
    <t>84049.4.13</t>
  </si>
  <si>
    <t>84049.5.2</t>
  </si>
  <si>
    <t>84049.5.11</t>
  </si>
  <si>
    <t>84049.5.12</t>
  </si>
  <si>
    <t>84049.5.13</t>
  </si>
  <si>
    <t>84049.6.5</t>
  </si>
  <si>
    <t>84049.6.6</t>
  </si>
  <si>
    <t>84049.6.9</t>
  </si>
  <si>
    <t>84049.9.3</t>
  </si>
  <si>
    <t>84049.9.9</t>
  </si>
  <si>
    <t>84049.9.10</t>
  </si>
  <si>
    <t>84049.9.11</t>
  </si>
  <si>
    <t>84049.10.7</t>
  </si>
  <si>
    <t>84049.10.11</t>
  </si>
  <si>
    <t>84049.10.13</t>
  </si>
  <si>
    <t>84049.11.3</t>
  </si>
  <si>
    <t>84049.13.3</t>
  </si>
  <si>
    <t>84049.13.5</t>
  </si>
  <si>
    <t>84049.14.12</t>
  </si>
  <si>
    <t>84049.14.13</t>
  </si>
  <si>
    <t>84049.15.13</t>
  </si>
  <si>
    <t>84049.15.14</t>
  </si>
  <si>
    <t>84049.16.10</t>
  </si>
  <si>
    <t>84049.18.7</t>
  </si>
  <si>
    <t>84049.19.5</t>
  </si>
  <si>
    <t>84049.21.8</t>
  </si>
  <si>
    <t>84049.21.13</t>
  </si>
  <si>
    <t>84049.21.14</t>
  </si>
  <si>
    <t>84049.21.15</t>
  </si>
  <si>
    <t>84049.22.3</t>
  </si>
  <si>
    <t>84049.22.6</t>
  </si>
  <si>
    <t>84049.22.7</t>
  </si>
  <si>
    <t>84049.23.3</t>
  </si>
  <si>
    <t>84049.23.10</t>
  </si>
  <si>
    <t>84049.24.3</t>
  </si>
  <si>
    <t>84049.27.6</t>
  </si>
  <si>
    <t>84049.28.7</t>
  </si>
  <si>
    <t>84049.31.4</t>
  </si>
  <si>
    <t>84049.35.5</t>
  </si>
  <si>
    <t>84049.35.13</t>
  </si>
  <si>
    <t>84049.37.6</t>
  </si>
  <si>
    <t>84049.38.12</t>
  </si>
  <si>
    <t>84049.44.4</t>
  </si>
  <si>
    <t>84049.44.8</t>
  </si>
  <si>
    <t>84049.44.10</t>
  </si>
  <si>
    <t>84049.85.11</t>
  </si>
  <si>
    <t>84049.92.17</t>
  </si>
  <si>
    <t>84049.92.22</t>
  </si>
  <si>
    <t>84049.93.4</t>
  </si>
  <si>
    <t>84049.94.191</t>
  </si>
  <si>
    <t>84049.97.81</t>
  </si>
  <si>
    <t>84049.97.91</t>
  </si>
  <si>
    <t>84049.97.213</t>
  </si>
  <si>
    <t>84049.97.243</t>
  </si>
  <si>
    <t>84049.100.97</t>
  </si>
  <si>
    <t>84049.101.121</t>
  </si>
  <si>
    <t>84049.101.178</t>
  </si>
  <si>
    <t>84049.119.2</t>
  </si>
  <si>
    <t>84049.150.3</t>
  </si>
  <si>
    <t>84049.150.10</t>
  </si>
  <si>
    <t>84049.164.8</t>
  </si>
  <si>
    <t xml:space="preserve"> Нива          </t>
  </si>
  <si>
    <t xml:space="preserve"> Изоставена орна земя        </t>
  </si>
  <si>
    <t>63427.34.70</t>
  </si>
  <si>
    <t>63427.49.4</t>
  </si>
  <si>
    <t>63427.126.2</t>
  </si>
  <si>
    <t>51679.143.1</t>
  </si>
  <si>
    <t>58637.45.12</t>
  </si>
  <si>
    <t>77342.3.113</t>
  </si>
  <si>
    <t>77342.4.71</t>
  </si>
  <si>
    <t>77342.14.15</t>
  </si>
  <si>
    <t>77342.23.1</t>
  </si>
  <si>
    <t>Юделник</t>
  </si>
  <si>
    <t>86026.52.5</t>
  </si>
  <si>
    <t>86026.60.5</t>
  </si>
  <si>
    <t>03808.12.27</t>
  </si>
  <si>
    <t>03808.13.16</t>
  </si>
  <si>
    <t>03808.18.7</t>
  </si>
  <si>
    <t>Новград</t>
  </si>
  <si>
    <t>51977.33.228</t>
  </si>
  <si>
    <t>51977.40.3</t>
  </si>
  <si>
    <t>Изоставена орна земя</t>
  </si>
  <si>
    <t>63427.167.272</t>
  </si>
  <si>
    <t>15151.104.30</t>
  </si>
  <si>
    <t>53117.45.4</t>
  </si>
  <si>
    <t>Кривина</t>
  </si>
  <si>
    <t>39788.6.64</t>
  </si>
  <si>
    <t>39788.23.126</t>
  </si>
  <si>
    <t>55720.9.13</t>
  </si>
  <si>
    <t>55720.9.15</t>
  </si>
  <si>
    <t>Полско Косово</t>
  </si>
  <si>
    <t>57368.68.206</t>
  </si>
  <si>
    <t>10803.161.6</t>
  </si>
  <si>
    <t>10803.169.2</t>
  </si>
  <si>
    <t>15151.36.14</t>
  </si>
  <si>
    <t>15151.88.33</t>
  </si>
  <si>
    <t>15151.515.21</t>
  </si>
  <si>
    <t>67578.52.223</t>
  </si>
  <si>
    <t>36703.108.7</t>
  </si>
  <si>
    <t>56397.323.281</t>
  </si>
  <si>
    <t>84049.87.184</t>
  </si>
  <si>
    <t>51679.39.2</t>
  </si>
  <si>
    <t>06673.43.3</t>
  </si>
  <si>
    <t>06673.43.6</t>
  </si>
  <si>
    <t>Голямо Враново</t>
  </si>
  <si>
    <t>15829.78.26</t>
  </si>
  <si>
    <t>86026.70.4</t>
  </si>
  <si>
    <t>86026.70.10</t>
  </si>
  <si>
    <t>Долна Студена</t>
  </si>
  <si>
    <t>22277.51.3</t>
  </si>
  <si>
    <t>51977.50.13</t>
  </si>
  <si>
    <t>Джулюница</t>
  </si>
  <si>
    <t>20849.38.2</t>
  </si>
  <si>
    <t>20849.38.12</t>
  </si>
  <si>
    <t>за стоп.двор</t>
  </si>
  <si>
    <t>за животн. ферма</t>
  </si>
  <si>
    <t>за складова база</t>
  </si>
  <si>
    <t>за стоп. двор</t>
  </si>
  <si>
    <t>за летище</t>
  </si>
  <si>
    <t>др.вид зем.земя</t>
  </si>
  <si>
    <t>20184.3.126</t>
  </si>
  <si>
    <t>15151.234.11</t>
  </si>
  <si>
    <t>15151.234.12</t>
  </si>
  <si>
    <t>15151.234.13</t>
  </si>
  <si>
    <t>15151.234.14</t>
  </si>
  <si>
    <t>15151.234.16</t>
  </si>
  <si>
    <t>15151.234.3</t>
  </si>
  <si>
    <t>15151.234.5</t>
  </si>
  <si>
    <t>15151.234.6</t>
  </si>
  <si>
    <t>77342.29.9</t>
  </si>
  <si>
    <t>80460.39.58</t>
  </si>
  <si>
    <t>Начална тръжна цена лв./дка</t>
  </si>
  <si>
    <t>Тръжна цена (лв.)</t>
  </si>
  <si>
    <t>Депозит (лв.)</t>
  </si>
  <si>
    <t>Неизползвана нива</t>
  </si>
  <si>
    <t>16674.12.8</t>
  </si>
  <si>
    <t>друг вид зем.земя</t>
  </si>
  <si>
    <t>Друг вид трайно насаждение</t>
  </si>
  <si>
    <t>72028.82.10</t>
  </si>
  <si>
    <t>72028.82.13</t>
  </si>
  <si>
    <t>72028.82.14</t>
  </si>
  <si>
    <t>72028.82.18</t>
  </si>
  <si>
    <t>72028.82.19</t>
  </si>
  <si>
    <t>72028.82.26</t>
  </si>
  <si>
    <t>72028.82.30</t>
  </si>
  <si>
    <t>72028.82.43</t>
  </si>
  <si>
    <t>Кошов</t>
  </si>
  <si>
    <t>51679.100.18</t>
  </si>
  <si>
    <t>39178.16.20</t>
  </si>
  <si>
    <t>39178.18.17</t>
  </si>
  <si>
    <t>39178.25.20</t>
  </si>
  <si>
    <t>39178.25.53</t>
  </si>
  <si>
    <t>Стамболово</t>
  </si>
  <si>
    <t>68713.9.39</t>
  </si>
  <si>
    <t>72357.404.1</t>
  </si>
  <si>
    <t>72357.404.39</t>
  </si>
  <si>
    <t>72357.404.56</t>
  </si>
  <si>
    <t>77342.1.1</t>
  </si>
  <si>
    <t>77342.1.2</t>
  </si>
  <si>
    <t>77342.1.40</t>
  </si>
  <si>
    <t>77342.1.48</t>
  </si>
  <si>
    <t>77342.1.69</t>
  </si>
  <si>
    <t>77342.1.72</t>
  </si>
  <si>
    <t>77342.3.106</t>
  </si>
  <si>
    <t>77342.3.112</t>
  </si>
  <si>
    <t>77342.4.26</t>
  </si>
  <si>
    <t>77342.4.40</t>
  </si>
  <si>
    <t>77342.4.52</t>
  </si>
  <si>
    <t>77342.4.61</t>
  </si>
  <si>
    <t xml:space="preserve">Сливо поле </t>
  </si>
  <si>
    <t>86026.68.15</t>
  </si>
  <si>
    <t>86026.68.16</t>
  </si>
  <si>
    <t>86026.68.19</t>
  </si>
  <si>
    <t>Церовец</t>
  </si>
  <si>
    <t>78433.2.1</t>
  </si>
  <si>
    <t>78433.5.20</t>
  </si>
  <si>
    <t>78433.5.23</t>
  </si>
  <si>
    <t>78433.5.24</t>
  </si>
  <si>
    <t>78433.19.10</t>
  </si>
  <si>
    <t>78433.22.26</t>
  </si>
  <si>
    <t>78433.27.21</t>
  </si>
  <si>
    <t>07603.60.5</t>
  </si>
  <si>
    <t>15829.64.10</t>
  </si>
  <si>
    <t>66229.12.73</t>
  </si>
  <si>
    <t>66229.20.12</t>
  </si>
  <si>
    <t xml:space="preserve">гратисен период 4 г. </t>
  </si>
  <si>
    <t>52 лв. - 5-7 г.</t>
  </si>
  <si>
    <t>78 лв. за останалия период на плододаване</t>
  </si>
  <si>
    <t>Босилковци</t>
  </si>
  <si>
    <t>05743.36.19</t>
  </si>
  <si>
    <t>05743.74.35</t>
  </si>
  <si>
    <t>05743.101.83</t>
  </si>
  <si>
    <t>05743.101.111</t>
  </si>
  <si>
    <t>05133.3.2</t>
  </si>
  <si>
    <t>05133.21.19</t>
  </si>
  <si>
    <t>05133.24.34</t>
  </si>
  <si>
    <t>05133.31.6</t>
  </si>
  <si>
    <t>05133.53.1</t>
  </si>
  <si>
    <t>05133.59.7</t>
  </si>
  <si>
    <t>05133.96.15</t>
  </si>
  <si>
    <t>05611.83.26</t>
  </si>
  <si>
    <t>12067.50.26</t>
  </si>
  <si>
    <t>12067.56.11</t>
  </si>
  <si>
    <t>27173.36.42</t>
  </si>
  <si>
    <t>27173.37.19</t>
  </si>
  <si>
    <t>27173.38.5</t>
  </si>
  <si>
    <t>27173.39.59</t>
  </si>
  <si>
    <t>27173.40.19</t>
  </si>
  <si>
    <t>27173.42.22</t>
  </si>
  <si>
    <t>27173.42.29</t>
  </si>
  <si>
    <t>27173.43.59</t>
  </si>
  <si>
    <t>27173.43.62</t>
  </si>
  <si>
    <t>27173.44.12</t>
  </si>
  <si>
    <t>27173.44.26</t>
  </si>
  <si>
    <t>27173.44.66</t>
  </si>
  <si>
    <t>27173.49.65</t>
  </si>
  <si>
    <t>27173.50.38</t>
  </si>
  <si>
    <t>27173.51.3</t>
  </si>
  <si>
    <t>27173.51.4</t>
  </si>
  <si>
    <t>27173.52.29</t>
  </si>
  <si>
    <t>27173.53.42</t>
  </si>
  <si>
    <t>27173.54.4</t>
  </si>
  <si>
    <t>27173.54.24</t>
  </si>
  <si>
    <t>27173.54.59</t>
  </si>
  <si>
    <t>27173.61.13</t>
  </si>
  <si>
    <t>27173.64.24</t>
  </si>
  <si>
    <t>27173.65.28</t>
  </si>
  <si>
    <t>27173.66.15</t>
  </si>
  <si>
    <t>27173.66.23</t>
  </si>
  <si>
    <t>27173.67.20</t>
  </si>
  <si>
    <t>27173.67.48</t>
  </si>
  <si>
    <t>27173.69.13</t>
  </si>
  <si>
    <t>27173.69.32</t>
  </si>
  <si>
    <t>27173.77.7</t>
  </si>
  <si>
    <t>27173.78.40</t>
  </si>
  <si>
    <t>27173.78.59</t>
  </si>
  <si>
    <t>27173.79.5</t>
  </si>
  <si>
    <t>27173.79.26</t>
  </si>
  <si>
    <t>27173.80.79</t>
  </si>
  <si>
    <t>27173.80.84</t>
  </si>
  <si>
    <t>27173.81.4</t>
  </si>
  <si>
    <t>27173.82.26</t>
  </si>
  <si>
    <t>27173.83.6</t>
  </si>
  <si>
    <t>27173.83.12</t>
  </si>
  <si>
    <t>27173.84.41</t>
  </si>
  <si>
    <t>27173.86.9</t>
  </si>
  <si>
    <t>27173.86.16</t>
  </si>
  <si>
    <t>27173.92.16</t>
  </si>
  <si>
    <t>27173.92.24</t>
  </si>
  <si>
    <t>27173.93.37</t>
  </si>
  <si>
    <t>27173.94.5</t>
  </si>
  <si>
    <t>27173.95.22</t>
  </si>
  <si>
    <t>27173.96.29</t>
  </si>
  <si>
    <t>27173.98.31</t>
  </si>
  <si>
    <t>27173.101.2</t>
  </si>
  <si>
    <t>27173.102.56</t>
  </si>
  <si>
    <t>27173.103.7</t>
  </si>
  <si>
    <t>27173.104.2</t>
  </si>
  <si>
    <t>27173.104.37</t>
  </si>
  <si>
    <t>27173.105.29</t>
  </si>
  <si>
    <t>27173.109.35</t>
  </si>
  <si>
    <t>27173.111.23</t>
  </si>
  <si>
    <t>27173.112.13</t>
  </si>
  <si>
    <t>27173.119.63</t>
  </si>
  <si>
    <t>27173.124.7</t>
  </si>
  <si>
    <t>27173.125.23</t>
  </si>
  <si>
    <t>27173.131.31</t>
  </si>
  <si>
    <t>27173.131.65</t>
  </si>
  <si>
    <t>27173.132.12</t>
  </si>
  <si>
    <t>20184.19.291</t>
  </si>
  <si>
    <t>36703.11.51</t>
  </si>
  <si>
    <t>36703.11.52</t>
  </si>
  <si>
    <t>36703.40.49</t>
  </si>
  <si>
    <t>30380.12.4</t>
  </si>
  <si>
    <t>30380.53.45</t>
  </si>
  <si>
    <t>30380.93.5</t>
  </si>
  <si>
    <t>57488.24.28</t>
  </si>
  <si>
    <t>57488.44.22</t>
  </si>
  <si>
    <t>05743.40.28</t>
  </si>
  <si>
    <t>05743.44.102</t>
  </si>
  <si>
    <t>05743.46.18</t>
  </si>
  <si>
    <t>05743.51.98</t>
  </si>
  <si>
    <t>05743.54.28</t>
  </si>
  <si>
    <t>05743.79.132</t>
  </si>
  <si>
    <t>05743.88.54</t>
  </si>
  <si>
    <t>05743.101.129</t>
  </si>
  <si>
    <t xml:space="preserve">05133.2.8 </t>
  </si>
  <si>
    <t xml:space="preserve">05133.2.11 </t>
  </si>
  <si>
    <t xml:space="preserve">05133.3.11 </t>
  </si>
  <si>
    <t xml:space="preserve">05133.8.21 </t>
  </si>
  <si>
    <t xml:space="preserve">05133.8.30 </t>
  </si>
  <si>
    <t xml:space="preserve">05133.8.33 </t>
  </si>
  <si>
    <t xml:space="preserve">05133.8.49 </t>
  </si>
  <si>
    <t xml:space="preserve">05133.18.15 </t>
  </si>
  <si>
    <t xml:space="preserve">05133.18.16 </t>
  </si>
  <si>
    <t xml:space="preserve">05133.18.24 </t>
  </si>
  <si>
    <t xml:space="preserve">05133.20.4 </t>
  </si>
  <si>
    <t xml:space="preserve">05133.21.4 </t>
  </si>
  <si>
    <t xml:space="preserve">05133.21.26 </t>
  </si>
  <si>
    <t xml:space="preserve">05133.22.29 </t>
  </si>
  <si>
    <t xml:space="preserve">05133.24.11 </t>
  </si>
  <si>
    <t xml:space="preserve">05133.24.29 </t>
  </si>
  <si>
    <t xml:space="preserve">05133.24.35 </t>
  </si>
  <si>
    <t xml:space="preserve">05133.24.36 </t>
  </si>
  <si>
    <t xml:space="preserve">05133.24.37 </t>
  </si>
  <si>
    <t xml:space="preserve">05133.24.52 </t>
  </si>
  <si>
    <t xml:space="preserve">05133.24.56 </t>
  </si>
  <si>
    <t xml:space="preserve">05133.25.9 </t>
  </si>
  <si>
    <t xml:space="preserve">05133.25.25 </t>
  </si>
  <si>
    <t xml:space="preserve">05133.25.28 </t>
  </si>
  <si>
    <t xml:space="preserve">05133.27.34 </t>
  </si>
  <si>
    <t xml:space="preserve">05133.28.8 </t>
  </si>
  <si>
    <t xml:space="preserve">05133.29.12 </t>
  </si>
  <si>
    <t xml:space="preserve">05133.30.11 </t>
  </si>
  <si>
    <t>05133.34.39</t>
  </si>
  <si>
    <t xml:space="preserve">05133.35.15 </t>
  </si>
  <si>
    <t xml:space="preserve">05133.35.23 </t>
  </si>
  <si>
    <t xml:space="preserve">05133.35.43 </t>
  </si>
  <si>
    <t xml:space="preserve">05133.36.5 </t>
  </si>
  <si>
    <t xml:space="preserve">05133.41.28 </t>
  </si>
  <si>
    <t xml:space="preserve">05133.42.18 </t>
  </si>
  <si>
    <t xml:space="preserve">05133.42.37 </t>
  </si>
  <si>
    <t xml:space="preserve">05133.45.3 </t>
  </si>
  <si>
    <t xml:space="preserve">05133.45.7 </t>
  </si>
  <si>
    <t xml:space="preserve">05133.45.9 </t>
  </si>
  <si>
    <t xml:space="preserve">05133.46.14 </t>
  </si>
  <si>
    <t xml:space="preserve">05133.46.16 </t>
  </si>
  <si>
    <t xml:space="preserve">05133.49.4 </t>
  </si>
  <si>
    <t xml:space="preserve">05133.49.14 </t>
  </si>
  <si>
    <t xml:space="preserve">05133.49.25 </t>
  </si>
  <si>
    <t xml:space="preserve">05133.49.36 </t>
  </si>
  <si>
    <t xml:space="preserve">05133.49.55 </t>
  </si>
  <si>
    <t xml:space="preserve">05133.49.63 </t>
  </si>
  <si>
    <t xml:space="preserve">05133.49.74 </t>
  </si>
  <si>
    <t xml:space="preserve">05133.51.2 </t>
  </si>
  <si>
    <t xml:space="preserve">05133.51.4 </t>
  </si>
  <si>
    <t xml:space="preserve">05133.52.3 </t>
  </si>
  <si>
    <t xml:space="preserve">05133.52.7 </t>
  </si>
  <si>
    <t xml:space="preserve">05133.52.13 </t>
  </si>
  <si>
    <t xml:space="preserve">05133.53.18 </t>
  </si>
  <si>
    <t xml:space="preserve">05133.54.4 </t>
  </si>
  <si>
    <t xml:space="preserve">05133.54.11 </t>
  </si>
  <si>
    <t xml:space="preserve">05133.54.20 </t>
  </si>
  <si>
    <t xml:space="preserve">05133.54.34 </t>
  </si>
  <si>
    <t xml:space="preserve">05133.55.20 </t>
  </si>
  <si>
    <t xml:space="preserve">05133.56.25 </t>
  </si>
  <si>
    <t xml:space="preserve">05133.59.21 </t>
  </si>
  <si>
    <t xml:space="preserve">05133.59.22 </t>
  </si>
  <si>
    <t xml:space="preserve">05133.60.2 </t>
  </si>
  <si>
    <t xml:space="preserve">05133.66.1 </t>
  </si>
  <si>
    <t xml:space="preserve">05133.67.4 </t>
  </si>
  <si>
    <t xml:space="preserve">05133.70.2 </t>
  </si>
  <si>
    <t xml:space="preserve">05133.70.4 </t>
  </si>
  <si>
    <t xml:space="preserve">05133.70.6 </t>
  </si>
  <si>
    <t xml:space="preserve">05133.73.2 </t>
  </si>
  <si>
    <t xml:space="preserve">05133.78.20 </t>
  </si>
  <si>
    <t xml:space="preserve">05133.86.34 </t>
  </si>
  <si>
    <t xml:space="preserve">05133.92.6 </t>
  </si>
  <si>
    <t xml:space="preserve">05133.94.4 </t>
  </si>
  <si>
    <t xml:space="preserve">05133.95.14 </t>
  </si>
  <si>
    <t xml:space="preserve">05133.95.18 </t>
  </si>
  <si>
    <t xml:space="preserve">05133.97.13 </t>
  </si>
  <si>
    <t xml:space="preserve">05133.98.3 </t>
  </si>
  <si>
    <t xml:space="preserve">05133.100.8 </t>
  </si>
  <si>
    <t xml:space="preserve">05133.100.10 </t>
  </si>
  <si>
    <t>Ботров</t>
  </si>
  <si>
    <t>05877.23.15</t>
  </si>
  <si>
    <t xml:space="preserve">                                                        Общо за землището:</t>
  </si>
  <si>
    <t>23916.25.17</t>
  </si>
  <si>
    <t>23916.28.3</t>
  </si>
  <si>
    <t>23916.51.114</t>
  </si>
  <si>
    <t>23916.76.7</t>
  </si>
  <si>
    <t>23916.107.29</t>
  </si>
  <si>
    <t>23916.118.11</t>
  </si>
  <si>
    <t>23916.127.20</t>
  </si>
  <si>
    <t>38529.184.23</t>
  </si>
  <si>
    <t>51679.50.13</t>
  </si>
  <si>
    <t>51679.51.42</t>
  </si>
  <si>
    <t>51679.51.43</t>
  </si>
  <si>
    <t>51679.52.15</t>
  </si>
  <si>
    <t>51679.53.5</t>
  </si>
  <si>
    <t>51679.54.23</t>
  </si>
  <si>
    <t>51679.54.26</t>
  </si>
  <si>
    <t>51679.56.72</t>
  </si>
  <si>
    <t>51679.56.80</t>
  </si>
  <si>
    <t>51679.57.5</t>
  </si>
  <si>
    <t>51679.57.71</t>
  </si>
  <si>
    <t>51679.57.72</t>
  </si>
  <si>
    <t>51679.58.22</t>
  </si>
  <si>
    <t>51679.58.34</t>
  </si>
  <si>
    <t>51679.58.60</t>
  </si>
  <si>
    <t>51679.61.8</t>
  </si>
  <si>
    <t>51679.62.20</t>
  </si>
  <si>
    <t>51679.62.29</t>
  </si>
  <si>
    <t>51679.63.4</t>
  </si>
  <si>
    <t>51679.77.16</t>
  </si>
  <si>
    <t>51679.86.4</t>
  </si>
  <si>
    <t>51679.86.5</t>
  </si>
  <si>
    <t>51679.87.10</t>
  </si>
  <si>
    <t>51679.87.24</t>
  </si>
  <si>
    <t>51679.87.35</t>
  </si>
  <si>
    <t>51679.89.23</t>
  </si>
  <si>
    <t>51679.99.2</t>
  </si>
  <si>
    <t>51679.109.12</t>
  </si>
  <si>
    <t>51679.109.27</t>
  </si>
  <si>
    <t>51679.109.32</t>
  </si>
  <si>
    <t>51679.113.14</t>
  </si>
  <si>
    <t>51679.113.38</t>
  </si>
  <si>
    <t>51679.114.20</t>
  </si>
  <si>
    <t>51679.114.23</t>
  </si>
  <si>
    <t>51679.114.32</t>
  </si>
  <si>
    <t>51679.114.34</t>
  </si>
  <si>
    <t>51679.114.35</t>
  </si>
  <si>
    <t>51679.115.7</t>
  </si>
  <si>
    <t>51679.119.6</t>
  </si>
  <si>
    <t>51679.119.13</t>
  </si>
  <si>
    <t>51679.119.45</t>
  </si>
  <si>
    <t>51679.122.40</t>
  </si>
  <si>
    <t>51679.126.66</t>
  </si>
  <si>
    <t>51679.127.26</t>
  </si>
  <si>
    <t>51679.128.10</t>
  </si>
  <si>
    <t>51679.129.4</t>
  </si>
  <si>
    <t>51679.142.76</t>
  </si>
  <si>
    <t>51679.142.77</t>
  </si>
  <si>
    <t>51679.149.8</t>
  </si>
  <si>
    <t>51679.154.3</t>
  </si>
  <si>
    <t>51679.161.4</t>
  </si>
  <si>
    <t>51679.161.5</t>
  </si>
  <si>
    <t>51679.171.30</t>
  </si>
  <si>
    <t>51679.171.39</t>
  </si>
  <si>
    <t>51679.172.11</t>
  </si>
  <si>
    <t>86026.7.5</t>
  </si>
  <si>
    <t>86026.19.37</t>
  </si>
  <si>
    <t>86026.19.38</t>
  </si>
  <si>
    <t>86026.19.39</t>
  </si>
  <si>
    <t>86026.22.33</t>
  </si>
  <si>
    <t>86026.30.16</t>
  </si>
  <si>
    <t>86026.36.39</t>
  </si>
  <si>
    <t>86026.37.27</t>
  </si>
  <si>
    <t>86026.45.5</t>
  </si>
  <si>
    <t>86026.58.21</t>
  </si>
  <si>
    <t>86026.61.14</t>
  </si>
  <si>
    <t>86026.62.25</t>
  </si>
  <si>
    <t>86026.62.30</t>
  </si>
  <si>
    <t>86026.62.39</t>
  </si>
  <si>
    <t>86026.67.3</t>
  </si>
  <si>
    <t>86026.68.8</t>
  </si>
  <si>
    <t>86026.68.14</t>
  </si>
  <si>
    <t>86026.68.20</t>
  </si>
  <si>
    <t>05133.54.17</t>
  </si>
  <si>
    <t>20849.21.90</t>
  </si>
  <si>
    <t>39788.8.31</t>
  </si>
  <si>
    <t>39788.13.39</t>
  </si>
  <si>
    <t>39788.35.107</t>
  </si>
  <si>
    <t>39788.35.108</t>
  </si>
  <si>
    <t>39788.49.9</t>
  </si>
  <si>
    <t>78361.1.18</t>
  </si>
  <si>
    <t>78361.1.111</t>
  </si>
  <si>
    <t>78361.2.63</t>
  </si>
  <si>
    <t>78361.4.23</t>
  </si>
  <si>
    <t>78361.6.8</t>
  </si>
  <si>
    <t>78361.7.31</t>
  </si>
  <si>
    <t>78361.8.39</t>
  </si>
  <si>
    <t>78361.8.99</t>
  </si>
  <si>
    <t>78361.12.17</t>
  </si>
  <si>
    <t>78361.16.32</t>
  </si>
  <si>
    <t>78361.16.92</t>
  </si>
  <si>
    <t>78361.16.197</t>
  </si>
  <si>
    <t>78361.26.278</t>
  </si>
  <si>
    <t>78361.30.49</t>
  </si>
  <si>
    <t>78361.34.9</t>
  </si>
  <si>
    <t>78361.34.76</t>
  </si>
  <si>
    <t>78361.34.149</t>
  </si>
  <si>
    <t>78361.34.155</t>
  </si>
  <si>
    <t>78361.35.134</t>
  </si>
  <si>
    <t>78361.35.187</t>
  </si>
  <si>
    <t>78361.39.19</t>
  </si>
  <si>
    <t>78361.41.36</t>
  </si>
  <si>
    <t>78361.42.94</t>
  </si>
  <si>
    <t>78361.42.147</t>
  </si>
  <si>
    <t>20184.21.42</t>
  </si>
  <si>
    <t>20184.22.29</t>
  </si>
  <si>
    <t>20184.35.50</t>
  </si>
  <si>
    <t>20184.35.98</t>
  </si>
  <si>
    <t>20184.38.56</t>
  </si>
  <si>
    <t>20184.38.213</t>
  </si>
  <si>
    <t>20184.43.2</t>
  </si>
  <si>
    <t>20184.61.25</t>
  </si>
  <si>
    <t>20184.67.2</t>
  </si>
  <si>
    <t>20184.67.12</t>
  </si>
  <si>
    <t>20184.75.64</t>
  </si>
  <si>
    <t>20184.80.100</t>
  </si>
  <si>
    <t>02587.131.8</t>
  </si>
  <si>
    <t>36703.20.54</t>
  </si>
  <si>
    <t>36703.21.21</t>
  </si>
  <si>
    <t>36703.21.37</t>
  </si>
  <si>
    <t>36703.22.9</t>
  </si>
  <si>
    <t>36703.76.17</t>
  </si>
  <si>
    <t>36703.84.23</t>
  </si>
  <si>
    <t>30380.19.14</t>
  </si>
  <si>
    <t>30380.21.16</t>
  </si>
  <si>
    <t>30380.30.7</t>
  </si>
  <si>
    <t>30380.36.8</t>
  </si>
  <si>
    <t>30380.38.5</t>
  </si>
  <si>
    <t>30380.39.4</t>
  </si>
  <si>
    <t>30380.52.2</t>
  </si>
  <si>
    <t>30380.52.37</t>
  </si>
  <si>
    <t>30380.53.20</t>
  </si>
  <si>
    <t>30380.69.10</t>
  </si>
  <si>
    <t>30380.70.6</t>
  </si>
  <si>
    <t>30380.93.6</t>
  </si>
  <si>
    <t>30380.93.13</t>
  </si>
  <si>
    <t>30380.93.25</t>
  </si>
  <si>
    <t>30380.93.26</t>
  </si>
  <si>
    <t>30380.93.27</t>
  </si>
  <si>
    <t>30380.93.32</t>
  </si>
  <si>
    <t>30380.100.13</t>
  </si>
  <si>
    <t>30380.101.14</t>
  </si>
  <si>
    <t>30380.101.15</t>
  </si>
  <si>
    <t>30380.101.16</t>
  </si>
  <si>
    <t>30380.101.23</t>
  </si>
  <si>
    <t>30380.104.19</t>
  </si>
  <si>
    <t>30380.115.3</t>
  </si>
  <si>
    <t>30380.115.10</t>
  </si>
  <si>
    <t>30380.121.3</t>
  </si>
  <si>
    <t>30380.129.7</t>
  </si>
  <si>
    <t>30380.135.50</t>
  </si>
  <si>
    <t>54362.11.132</t>
  </si>
  <si>
    <t>54362.13.41</t>
  </si>
  <si>
    <t>54362.14.23</t>
  </si>
  <si>
    <t>54362.18.28</t>
  </si>
  <si>
    <t>54362.23.55</t>
  </si>
  <si>
    <t>54362.31.51</t>
  </si>
  <si>
    <t>54362.31.54</t>
  </si>
  <si>
    <t>54362.42.55</t>
  </si>
  <si>
    <t>54362.46.47</t>
  </si>
  <si>
    <t>54362.46.96</t>
  </si>
  <si>
    <t>54362.46.105</t>
  </si>
  <si>
    <t>57488.19.5</t>
  </si>
  <si>
    <t>57488.61.3</t>
  </si>
  <si>
    <t>57488.91.1</t>
  </si>
  <si>
    <t>81373.20.26</t>
  </si>
  <si>
    <t>12067.86.11</t>
  </si>
  <si>
    <t>16674.10.55</t>
  </si>
  <si>
    <t>16674.18.55</t>
  </si>
  <si>
    <t>16674.18.69</t>
  </si>
  <si>
    <t>16674.27.43</t>
  </si>
  <si>
    <t>16674.28.52</t>
  </si>
  <si>
    <t>16674.31.185</t>
  </si>
  <si>
    <t>16674.35.8</t>
  </si>
  <si>
    <t>16674.35.87</t>
  </si>
  <si>
    <t>16674.41.21</t>
  </si>
  <si>
    <t>16674.41.70</t>
  </si>
  <si>
    <t>16674.41.128</t>
  </si>
  <si>
    <t>16674.41.147</t>
  </si>
  <si>
    <t>16674.41.174</t>
  </si>
  <si>
    <t>16674.41.193</t>
  </si>
  <si>
    <t>16674.42.14</t>
  </si>
  <si>
    <t>16674.54.4</t>
  </si>
  <si>
    <t>16674.64.80</t>
  </si>
  <si>
    <t>16674.64.81</t>
  </si>
  <si>
    <t>16674.64.87</t>
  </si>
  <si>
    <t>16674.64.90</t>
  </si>
  <si>
    <t>16674.68.42</t>
  </si>
  <si>
    <t>16674.68.44</t>
  </si>
  <si>
    <t>16674.68.97</t>
  </si>
  <si>
    <t>16674.68.111</t>
  </si>
  <si>
    <t>16674.71.50</t>
  </si>
  <si>
    <t>16674.71.56</t>
  </si>
  <si>
    <t>16674.71.147</t>
  </si>
  <si>
    <t>16674.72.79</t>
  </si>
  <si>
    <t>16674.72.83</t>
  </si>
  <si>
    <t>16674.88.54</t>
  </si>
  <si>
    <t>16674.89.38</t>
  </si>
  <si>
    <t>16674.89.45</t>
  </si>
  <si>
    <t>16674.89.113</t>
  </si>
  <si>
    <t>16674.89.129</t>
  </si>
  <si>
    <t>16674.90.5</t>
  </si>
  <si>
    <t>16674.90.6</t>
  </si>
  <si>
    <t>16674.90.10</t>
  </si>
  <si>
    <t>16674.90.22</t>
  </si>
  <si>
    <t>16674.91.52</t>
  </si>
  <si>
    <t>16674.91.78</t>
  </si>
  <si>
    <t>16674.96.37</t>
  </si>
  <si>
    <t>16674.96.56</t>
  </si>
  <si>
    <t>16674.96.60</t>
  </si>
  <si>
    <t>16674.97.140</t>
  </si>
  <si>
    <t>16674.97.205</t>
  </si>
  <si>
    <t>16674.97.208</t>
  </si>
  <si>
    <t>16674.97.230</t>
  </si>
  <si>
    <t>16674.97.244</t>
  </si>
  <si>
    <t>16674.97.254</t>
  </si>
  <si>
    <t>16674.97.285</t>
  </si>
  <si>
    <t>27173.43.40</t>
  </si>
  <si>
    <t>27173.43.55</t>
  </si>
  <si>
    <t>27173.44.23</t>
  </si>
  <si>
    <t>27173.46.4</t>
  </si>
  <si>
    <t>27173.46.39</t>
  </si>
  <si>
    <t>27173.47.30</t>
  </si>
  <si>
    <t>27173.53.32</t>
  </si>
  <si>
    <t>27173.56.33</t>
  </si>
  <si>
    <t>27173.56.48</t>
  </si>
  <si>
    <t>27173.56.68</t>
  </si>
  <si>
    <t>27173.56.86</t>
  </si>
  <si>
    <t>27173.57.57</t>
  </si>
  <si>
    <t>27173.59.3</t>
  </si>
  <si>
    <t>27173.59.83</t>
  </si>
  <si>
    <t>27173.63.27</t>
  </si>
  <si>
    <t>27173.67.11</t>
  </si>
  <si>
    <t>27173.74.31</t>
  </si>
  <si>
    <t>27173.75.17</t>
  </si>
  <si>
    <t>27173.77.13</t>
  </si>
  <si>
    <t>27173.77.22</t>
  </si>
  <si>
    <t>27173.77.26</t>
  </si>
  <si>
    <t>27173.79.41</t>
  </si>
  <si>
    <t>27173.80.35</t>
  </si>
  <si>
    <t>27173.80.87</t>
  </si>
  <si>
    <t>27173.86.12</t>
  </si>
  <si>
    <t>27173.88.30</t>
  </si>
  <si>
    <t>27173.88.37</t>
  </si>
  <si>
    <t>27173.88.52</t>
  </si>
  <si>
    <t>27173.89.39</t>
  </si>
  <si>
    <t>27173.89.55</t>
  </si>
  <si>
    <t>27173.91.8</t>
  </si>
  <si>
    <t>27173.100.53</t>
  </si>
  <si>
    <t>27173.101.24</t>
  </si>
  <si>
    <t>27173.108.15</t>
  </si>
  <si>
    <t>27173.108.39</t>
  </si>
  <si>
    <t>27173.116.4</t>
  </si>
  <si>
    <t>27173.116.24</t>
  </si>
  <si>
    <t>27173.116.46</t>
  </si>
  <si>
    <t>32095.103.22</t>
  </si>
  <si>
    <t>32095.103.28</t>
  </si>
  <si>
    <t>32095.103.49</t>
  </si>
  <si>
    <t>32095.104.62</t>
  </si>
  <si>
    <t>32095.105.27</t>
  </si>
  <si>
    <t>32095.115.14</t>
  </si>
  <si>
    <t>32095.115.20</t>
  </si>
  <si>
    <t>32095.130.8</t>
  </si>
  <si>
    <t>32095.133.24</t>
  </si>
  <si>
    <t>32095.133.33</t>
  </si>
  <si>
    <t>32095.134.30</t>
  </si>
  <si>
    <t>32095.134.43</t>
  </si>
  <si>
    <t>32095.136.19</t>
  </si>
  <si>
    <t>32095.137.6</t>
  </si>
  <si>
    <t>32095.138.23</t>
  </si>
  <si>
    <t>32095.143.18</t>
  </si>
  <si>
    <t>32095.158.67</t>
  </si>
  <si>
    <t>32095.160.6</t>
  </si>
  <si>
    <t>32095.161.13</t>
  </si>
  <si>
    <t>39205.10.33</t>
  </si>
  <si>
    <t>39205.41.3</t>
  </si>
  <si>
    <t>39205.55.6</t>
  </si>
  <si>
    <t>39205.59.10</t>
  </si>
  <si>
    <t>39520.16.58</t>
  </si>
  <si>
    <t>39520.27.7</t>
  </si>
  <si>
    <t>39520.33.55</t>
  </si>
  <si>
    <t>39520.37.20</t>
  </si>
  <si>
    <t>39520.60.25</t>
  </si>
  <si>
    <t>39520.62.20</t>
  </si>
  <si>
    <t>39520.66.19</t>
  </si>
  <si>
    <t>39520.82.23</t>
  </si>
  <si>
    <t>51768.4.28</t>
  </si>
  <si>
    <t>51768.4.29</t>
  </si>
  <si>
    <t>51768.18.8</t>
  </si>
  <si>
    <t>51768.18.9</t>
  </si>
  <si>
    <t>51768.55.5</t>
  </si>
  <si>
    <t>51768.60.15</t>
  </si>
  <si>
    <t>72028.5.23</t>
  </si>
  <si>
    <t>72028.12.18</t>
  </si>
  <si>
    <t>72028.19.30</t>
  </si>
  <si>
    <t>72028.41.3</t>
  </si>
  <si>
    <t>72028.45.12</t>
  </si>
  <si>
    <t>72028.50.7</t>
  </si>
  <si>
    <t>72028.71.10</t>
  </si>
  <si>
    <t>72028.76.36</t>
  </si>
  <si>
    <t>72028.81.27</t>
  </si>
  <si>
    <t>72028.81.30</t>
  </si>
  <si>
    <t>72028.81.32</t>
  </si>
  <si>
    <t>73362.116.7</t>
  </si>
  <si>
    <t>80443.4.18</t>
  </si>
  <si>
    <t>80443.4.31</t>
  </si>
  <si>
    <t>80443.7.17</t>
  </si>
  <si>
    <t>80443.8.3</t>
  </si>
  <si>
    <t>80443.9.6</t>
  </si>
  <si>
    <t>80443.12.2</t>
  </si>
  <si>
    <t>80443.21.34</t>
  </si>
  <si>
    <t>80443.24.4</t>
  </si>
  <si>
    <t>80443.25.17</t>
  </si>
  <si>
    <t>80443.27.1</t>
  </si>
  <si>
    <t>80443.28.13</t>
  </si>
  <si>
    <t>80443.30.28</t>
  </si>
  <si>
    <t>80443.30.36</t>
  </si>
  <si>
    <t>80443.32.9</t>
  </si>
  <si>
    <t>80443.33.13</t>
  </si>
  <si>
    <t>80443.35.8</t>
  </si>
  <si>
    <t>80443.35.12</t>
  </si>
  <si>
    <t>80443.36.17</t>
  </si>
  <si>
    <t>80443.37.8</t>
  </si>
  <si>
    <t>80443.38.7</t>
  </si>
  <si>
    <t>80443.38.14</t>
  </si>
  <si>
    <t>80443.38.24</t>
  </si>
  <si>
    <t>80443.39.21</t>
  </si>
  <si>
    <t>80443.39.26</t>
  </si>
  <si>
    <t>80443.42.11</t>
  </si>
  <si>
    <t>80443.42.27</t>
  </si>
  <si>
    <t>80443.42.32</t>
  </si>
  <si>
    <t>80443.44.23</t>
  </si>
  <si>
    <t>80443.46.25</t>
  </si>
  <si>
    <t>80443.47.15</t>
  </si>
  <si>
    <t>80443.50.32</t>
  </si>
  <si>
    <t>80443.50.48</t>
  </si>
  <si>
    <t>80443.51.5</t>
  </si>
  <si>
    <t>80443.55.17</t>
  </si>
  <si>
    <t>80443.81.4</t>
  </si>
  <si>
    <t>80443.81.48</t>
  </si>
  <si>
    <t>80443.116.6</t>
  </si>
  <si>
    <t>80443.116.42</t>
  </si>
  <si>
    <t>80443.117.20</t>
  </si>
  <si>
    <t>80443.118.8</t>
  </si>
  <si>
    <t>80443.118.12</t>
  </si>
  <si>
    <t>80443.118.15</t>
  </si>
  <si>
    <t>80443.118.16</t>
  </si>
  <si>
    <t>80443.118.17</t>
  </si>
  <si>
    <t>80443.119.27</t>
  </si>
  <si>
    <t>80443.119.28</t>
  </si>
  <si>
    <t>80443.123.29</t>
  </si>
  <si>
    <t>80443.124.1</t>
  </si>
  <si>
    <t>80443.127.3</t>
  </si>
  <si>
    <t>80443.129.28</t>
  </si>
  <si>
    <t>80443.130.12</t>
  </si>
  <si>
    <t>80443.132.12</t>
  </si>
  <si>
    <t>84049.51.16</t>
  </si>
  <si>
    <t>84049.51.17</t>
  </si>
  <si>
    <t>84049.51.18</t>
  </si>
  <si>
    <t>84049.80.6</t>
  </si>
  <si>
    <t>84049.80.94</t>
  </si>
  <si>
    <t>84049.80.125</t>
  </si>
  <si>
    <t>84049.80.212</t>
  </si>
  <si>
    <t>84049.80.251</t>
  </si>
  <si>
    <t>84049.80.342</t>
  </si>
  <si>
    <t>84049.80.354</t>
  </si>
  <si>
    <t>84049.80.385</t>
  </si>
  <si>
    <t>84049.80.420</t>
  </si>
  <si>
    <t>84049.80.435</t>
  </si>
  <si>
    <t>84049.80.436</t>
  </si>
  <si>
    <t>84049.80.448</t>
  </si>
  <si>
    <t>84049.80.488</t>
  </si>
  <si>
    <t>84049.80.523</t>
  </si>
  <si>
    <t>84049.80.556</t>
  </si>
  <si>
    <t>84049.82.13</t>
  </si>
  <si>
    <t>84049.83.71</t>
  </si>
  <si>
    <t>84049.83.170</t>
  </si>
  <si>
    <t>84049.83.210</t>
  </si>
  <si>
    <t>84049.83.211</t>
  </si>
  <si>
    <t>84049.83.307</t>
  </si>
  <si>
    <t>84049.83.770</t>
  </si>
  <si>
    <t>84049.84.19</t>
  </si>
  <si>
    <t>84049.84.38</t>
  </si>
  <si>
    <t>84049.84.41</t>
  </si>
  <si>
    <t>84049.84.66</t>
  </si>
  <si>
    <t>84049.84.122</t>
  </si>
  <si>
    <t>84049.84.146</t>
  </si>
  <si>
    <t>84049.84.147</t>
  </si>
  <si>
    <t>84049.84.185</t>
  </si>
  <si>
    <t>84049.84.213</t>
  </si>
  <si>
    <t>84049.85.7</t>
  </si>
  <si>
    <t>84049.85.39</t>
  </si>
  <si>
    <t>84049.85.74</t>
  </si>
  <si>
    <t>84049.85.112</t>
  </si>
  <si>
    <t>84049.85.113</t>
  </si>
  <si>
    <t>84049.85.153</t>
  </si>
  <si>
    <t>84049.85.158</t>
  </si>
  <si>
    <t>84049.85.222</t>
  </si>
  <si>
    <t>84049.87.58</t>
  </si>
  <si>
    <t>84049.87.82</t>
  </si>
  <si>
    <t>84049.87.128</t>
  </si>
  <si>
    <t>84049.88.47</t>
  </si>
  <si>
    <t>84049.88.164</t>
  </si>
  <si>
    <t>84049.89.41</t>
  </si>
  <si>
    <t>84049.89.48</t>
  </si>
  <si>
    <t>84049.89.65</t>
  </si>
  <si>
    <t>84049.89.108</t>
  </si>
  <si>
    <t>84049.89.146</t>
  </si>
  <si>
    <t>84049.89.160</t>
  </si>
  <si>
    <t>84049.89.161</t>
  </si>
  <si>
    <t>84049.89.162</t>
  </si>
  <si>
    <t>84049.89.220</t>
  </si>
  <si>
    <t>84049.89.225</t>
  </si>
  <si>
    <t>84049.89.257</t>
  </si>
  <si>
    <t>84049.89.338</t>
  </si>
  <si>
    <t>84049.89.350</t>
  </si>
  <si>
    <t>84049.90.3</t>
  </si>
  <si>
    <t>84049.90.47</t>
  </si>
  <si>
    <t>84049.90.103</t>
  </si>
  <si>
    <t>84049.90.130</t>
  </si>
  <si>
    <t>84049.90.137</t>
  </si>
  <si>
    <t>84049.90.138</t>
  </si>
  <si>
    <t>84049.90.145</t>
  </si>
  <si>
    <t>84049.90.160</t>
  </si>
  <si>
    <t>84049.90.194</t>
  </si>
  <si>
    <t>84049.91.109</t>
  </si>
  <si>
    <t>84049.91.142</t>
  </si>
  <si>
    <t>84049.91.143</t>
  </si>
  <si>
    <t>84049.91.144</t>
  </si>
  <si>
    <t>84049.91.166</t>
  </si>
  <si>
    <t>84049.91.200</t>
  </si>
  <si>
    <t>84049.91.203</t>
  </si>
  <si>
    <t>84049.91.231</t>
  </si>
  <si>
    <t>84049.91.243</t>
  </si>
  <si>
    <t>84049.91.261</t>
  </si>
  <si>
    <t>84049.94.44</t>
  </si>
  <si>
    <t>84049.94.101</t>
  </si>
  <si>
    <t>84049.94.126</t>
  </si>
  <si>
    <t>84049.94.134</t>
  </si>
  <si>
    <t>84049.94.148</t>
  </si>
  <si>
    <t>84049.94.216</t>
  </si>
  <si>
    <t>84049.96.41</t>
  </si>
  <si>
    <t>84049.96.159</t>
  </si>
  <si>
    <t>84049.96.161</t>
  </si>
  <si>
    <t>84049.96.247</t>
  </si>
  <si>
    <t>84049.97.19</t>
  </si>
  <si>
    <t>84049.97.38</t>
  </si>
  <si>
    <t>84049.97.50</t>
  </si>
  <si>
    <t>84049.97.57</t>
  </si>
  <si>
    <t>84049.97.68</t>
  </si>
  <si>
    <t>84049.97.134</t>
  </si>
  <si>
    <t>84049.97.147</t>
  </si>
  <si>
    <t>84049.97.193</t>
  </si>
  <si>
    <t>84049.97.195</t>
  </si>
  <si>
    <t>84049.97.274</t>
  </si>
  <si>
    <t>84049.97.292</t>
  </si>
  <si>
    <t>84049.97.322</t>
  </si>
  <si>
    <t>84049.97.418</t>
  </si>
  <si>
    <t>84049.100.77</t>
  </si>
  <si>
    <t>84049.100.86</t>
  </si>
  <si>
    <t>84049.100.87</t>
  </si>
  <si>
    <t>84049.100.98</t>
  </si>
  <si>
    <t>84049.100.142</t>
  </si>
  <si>
    <t>84049.100.159</t>
  </si>
  <si>
    <t>84049.101.97</t>
  </si>
  <si>
    <t>84049.101.143</t>
  </si>
  <si>
    <t>84049.101.150</t>
  </si>
  <si>
    <t>84049.101.183</t>
  </si>
  <si>
    <t>84049.102.34</t>
  </si>
  <si>
    <t>84049.102.66</t>
  </si>
  <si>
    <t>84049.102.68</t>
  </si>
  <si>
    <t>84049.102.71</t>
  </si>
  <si>
    <t>84049.103.4</t>
  </si>
  <si>
    <t>84049.103.13</t>
  </si>
  <si>
    <t>84049.103.50</t>
  </si>
  <si>
    <t>84049.103.71</t>
  </si>
  <si>
    <t>84049.103.198</t>
  </si>
  <si>
    <t>84049.104.8</t>
  </si>
  <si>
    <t>84049.104.10</t>
  </si>
  <si>
    <t>84049.104.60</t>
  </si>
  <si>
    <t>84049.104.71</t>
  </si>
  <si>
    <t>84049.104.78</t>
  </si>
  <si>
    <t>84049.104.225</t>
  </si>
  <si>
    <t>84049.105.8</t>
  </si>
  <si>
    <t>84049.105.49</t>
  </si>
  <si>
    <t>84049.105.164</t>
  </si>
  <si>
    <t>84049.105.165</t>
  </si>
  <si>
    <t>84049.105.208</t>
  </si>
  <si>
    <t>84049.106.25</t>
  </si>
  <si>
    <t>84049.109.46</t>
  </si>
  <si>
    <t>84049.109.47</t>
  </si>
  <si>
    <t>84049.109.76</t>
  </si>
  <si>
    <t>84049.109.78</t>
  </si>
  <si>
    <t>84049.149.35</t>
  </si>
  <si>
    <t>84049.159.16</t>
  </si>
  <si>
    <t>39205.10.1</t>
  </si>
  <si>
    <t>39205.18.2</t>
  </si>
  <si>
    <t>39205.28.5</t>
  </si>
  <si>
    <t>39520.86.589</t>
  </si>
  <si>
    <t>39520.86.614</t>
  </si>
  <si>
    <t>47977.64.28</t>
  </si>
  <si>
    <t>47977.65.27</t>
  </si>
  <si>
    <t>47977.94.1</t>
  </si>
  <si>
    <t>47977.100.10</t>
  </si>
  <si>
    <t>47977.100.16</t>
  </si>
  <si>
    <t>47977.125.4</t>
  </si>
  <si>
    <t>47977.187.3</t>
  </si>
  <si>
    <t>47977.187.10</t>
  </si>
  <si>
    <t>47977.207.15</t>
  </si>
  <si>
    <t>47977.207.25</t>
  </si>
  <si>
    <t>47977.207.27</t>
  </si>
  <si>
    <t>47977.207.37</t>
  </si>
  <si>
    <t>47977.207.39</t>
  </si>
  <si>
    <t>47977.207.57</t>
  </si>
  <si>
    <t>47977.213.3</t>
  </si>
  <si>
    <t>47977.221.1</t>
  </si>
  <si>
    <t>47977.233.9</t>
  </si>
  <si>
    <t>47977.233.22</t>
  </si>
  <si>
    <t>47977.251.3</t>
  </si>
  <si>
    <t>47977.251.5</t>
  </si>
  <si>
    <t>47977.251.18</t>
  </si>
  <si>
    <t>47977.251.19</t>
  </si>
  <si>
    <t>47977.251.22</t>
  </si>
  <si>
    <t>47977.251.23</t>
  </si>
  <si>
    <t>47977.253.16</t>
  </si>
  <si>
    <t>47977.253.18</t>
  </si>
  <si>
    <t>47977.270.23</t>
  </si>
  <si>
    <t>47977.327.5</t>
  </si>
  <si>
    <t>47977.351.10</t>
  </si>
  <si>
    <t>47977.361.3</t>
  </si>
  <si>
    <t>47977.363.23</t>
  </si>
  <si>
    <t>47977.369.8</t>
  </si>
  <si>
    <t>47977.396.3</t>
  </si>
  <si>
    <t>47977.399.1</t>
  </si>
  <si>
    <t>47977.423.10</t>
  </si>
  <si>
    <t>47977.432.1</t>
  </si>
  <si>
    <t>47977.435.11</t>
  </si>
  <si>
    <t>47977.462.5</t>
  </si>
  <si>
    <t>47977.462.10</t>
  </si>
  <si>
    <t>47977.462.16</t>
  </si>
  <si>
    <t>47977.462.18</t>
  </si>
  <si>
    <t>47977.462.46</t>
  </si>
  <si>
    <t>47977.477.13</t>
  </si>
  <si>
    <t>47977.491.2</t>
  </si>
  <si>
    <t>47977.491.26</t>
  </si>
  <si>
    <t>47977.491.29</t>
  </si>
  <si>
    <t>47977.492.10</t>
  </si>
  <si>
    <t>47977.492.12</t>
  </si>
  <si>
    <t>47977.501.2</t>
  </si>
  <si>
    <t>47977.501.5</t>
  </si>
  <si>
    <t>47977.550.3</t>
  </si>
  <si>
    <t>47977.550.25</t>
  </si>
  <si>
    <t>47977.554.20</t>
  </si>
  <si>
    <t>47977.554.29</t>
  </si>
  <si>
    <t>47977.554.31</t>
  </si>
  <si>
    <t>47977.554.51</t>
  </si>
  <si>
    <t>47977.554.61</t>
  </si>
  <si>
    <t>47977.554.86</t>
  </si>
  <si>
    <t>72028.20.86</t>
  </si>
  <si>
    <t>72028.61.40</t>
  </si>
  <si>
    <t>72028.78.29</t>
  </si>
  <si>
    <t>72028.78.48</t>
  </si>
  <si>
    <t>72028.81.18</t>
  </si>
  <si>
    <t>39178.27.11</t>
  </si>
  <si>
    <t>68713.39.4</t>
  </si>
  <si>
    <t>39178.42.3</t>
  </si>
  <si>
    <t>68713.39.40</t>
  </si>
  <si>
    <t>гори и храсти в зем. земя</t>
  </si>
  <si>
    <r>
      <t xml:space="preserve">Министерство на земеделието и храните
Областна дирекция “Земеделие”- гр. Русе
</t>
    </r>
    <r>
      <rPr>
        <sz val="12"/>
        <color theme="1"/>
        <rFont val="Times New Roman"/>
        <family val="1"/>
        <charset val="204"/>
      </rPr>
      <t>7000, гр. Русе, ул."Църковна независимост" №  16, тел. 0877174111</t>
    </r>
  </si>
  <si>
    <t>78 лв. за останлия период на плододаване - 38 г.</t>
  </si>
  <si>
    <t>78 лв. за останлия период на плододаване - 39 г.</t>
  </si>
  <si>
    <t xml:space="preserve">                                                                   Общо за областта:</t>
  </si>
  <si>
    <t xml:space="preserve">                                                                       Общо за областта:</t>
  </si>
  <si>
    <t xml:space="preserve">                                                                Общо за землището:</t>
  </si>
  <si>
    <t>Пиргово</t>
  </si>
  <si>
    <t>част от 39788.24.1</t>
  </si>
  <si>
    <t xml:space="preserve">                                                                   Общо за землището:</t>
  </si>
  <si>
    <t>Бабово</t>
  </si>
  <si>
    <t>02083.14.10</t>
  </si>
  <si>
    <t>02083.14.22</t>
  </si>
  <si>
    <t>86026.68.12</t>
  </si>
  <si>
    <r>
      <t xml:space="preserve"> на земеделските земи по § 12а от ПЗР на ЗСПЗЗ, находящи се на територията на област Русе, за отдаване под наем за срок от 5 (пет) стопански години, обект на търг за стопанската 2024/2025 година на II</t>
    </r>
    <r>
      <rPr>
        <b/>
        <vertAlign val="superscript"/>
        <sz val="12"/>
        <rFont val="Times New Roman"/>
        <family val="1"/>
        <charset val="204"/>
      </rPr>
      <t>-ра</t>
    </r>
    <r>
      <rPr>
        <b/>
        <sz val="12"/>
        <rFont val="Times New Roman"/>
        <family val="1"/>
        <charset val="204"/>
      </rPr>
      <t xml:space="preserve"> тръжна сесия</t>
    </r>
  </si>
  <si>
    <t>на имотите от ДПФ в ОД "З" Русе,  предложени на търг за  отглеждане на съществуващи трайни насаждения с НЕИЗТЕКЪЛ амортизационенсрок, считано от 2024/2025 г. на II-ра тръжна сесия</t>
  </si>
  <si>
    <t xml:space="preserve">                                   Областна дирекция "Земеделие" - гр. Русе</t>
  </si>
  <si>
    <t xml:space="preserve"> на земеделските земи, находящи се на територията на област Русе, за дългосрочно отдаване под аренда за създаване и отглеждане на трайни насаждения, обект на търг /втора тръжна сесия/, за стопанската 2024/2025 година</t>
  </si>
  <si>
    <t xml:space="preserve">                                        Областна дирекция "Земеделие" - гр. Русе</t>
  </si>
  <si>
    <t xml:space="preserve">                    Общо за землището:</t>
  </si>
  <si>
    <t>за др. пр.складов обект</t>
  </si>
  <si>
    <r>
      <t>на земеделските земи, находящи се на територията на област Русе, за отдаване под аренда за срок от 5 /пет/ стопански години за отглеждане на едногодишни полски култури, зеленчуци или многогодишни фуражни култури, обект на търг за стопанската 2024/2025 година на II</t>
    </r>
    <r>
      <rPr>
        <b/>
        <vertAlign val="superscript"/>
        <sz val="12"/>
        <color theme="1"/>
        <rFont val="Times New Roman"/>
        <family val="1"/>
        <charset val="204"/>
      </rPr>
      <t>-ра</t>
    </r>
    <r>
      <rPr>
        <b/>
        <sz val="12"/>
        <color theme="1"/>
        <rFont val="Times New Roman"/>
        <family val="1"/>
        <charset val="204"/>
      </rPr>
      <t xml:space="preserve"> тръжна сесия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</si>
</sst>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0.000"/>
    <numFmt numFmtId="166" formatCode="#,##0.00000"/>
    <numFmt numFmtId="167" formatCode="#,##0.000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1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right"/>
    </xf>
    <xf numFmtId="2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2" fontId="5" fillId="0" borderId="1" xfId="1" applyNumberFormat="1" applyFont="1" applyFill="1" applyBorder="1" applyAlignment="1">
      <alignment horizontal="right" wrapText="1"/>
    </xf>
    <xf numFmtId="2" fontId="4" fillId="0" borderId="1" xfId="1" applyNumberFormat="1" applyFont="1" applyFill="1" applyBorder="1" applyAlignment="1">
      <alignment horizontal="right" wrapText="1"/>
    </xf>
    <xf numFmtId="0" fontId="5" fillId="0" borderId="0" xfId="0" applyFont="1" applyFill="1"/>
    <xf numFmtId="2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164" fontId="5" fillId="0" borderId="0" xfId="0" applyNumberFormat="1" applyFont="1" applyFill="1" applyAlignment="1">
      <alignment horizontal="left"/>
    </xf>
    <xf numFmtId="0" fontId="2" fillId="0" borderId="0" xfId="0" applyFont="1" applyFill="1" applyBorder="1"/>
    <xf numFmtId="0" fontId="0" fillId="0" borderId="0" xfId="0" applyAlignment="1"/>
    <xf numFmtId="0" fontId="6" fillId="0" borderId="0" xfId="1" applyFont="1" applyAlignment="1">
      <alignment horizontal="left"/>
    </xf>
    <xf numFmtId="0" fontId="6" fillId="0" borderId="0" xfId="0" applyFont="1" applyAlignment="1">
      <alignment horizontal="left"/>
    </xf>
    <xf numFmtId="2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/>
    <xf numFmtId="0" fontId="6" fillId="0" borderId="1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/>
    <xf numFmtId="0" fontId="4" fillId="0" borderId="0" xfId="0" applyFont="1"/>
    <xf numFmtId="0" fontId="5" fillId="0" borderId="1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0" fontId="5" fillId="0" borderId="1" xfId="0" applyFont="1" applyFill="1" applyBorder="1"/>
    <xf numFmtId="165" fontId="4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2" fontId="5" fillId="0" borderId="1" xfId="0" applyNumberFormat="1" applyFont="1" applyBorder="1"/>
    <xf numFmtId="0" fontId="5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165" fontId="5" fillId="0" borderId="1" xfId="0" applyNumberFormat="1" applyFont="1" applyBorder="1"/>
    <xf numFmtId="2" fontId="4" fillId="0" borderId="1" xfId="0" applyNumberFormat="1" applyFont="1" applyBorder="1" applyAlignment="1">
      <alignment horizontal="right" vertical="center"/>
    </xf>
    <xf numFmtId="0" fontId="5" fillId="0" borderId="0" xfId="0" applyFont="1" applyFill="1" applyAlignment="1"/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/>
    <xf numFmtId="2" fontId="5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/>
    <xf numFmtId="165" fontId="4" fillId="0" borderId="1" xfId="0" applyNumberFormat="1" applyFont="1" applyBorder="1"/>
    <xf numFmtId="2" fontId="5" fillId="0" borderId="1" xfId="0" applyNumberFormat="1" applyFont="1" applyBorder="1" applyAlignment="1">
      <alignment horizontal="right"/>
    </xf>
    <xf numFmtId="0" fontId="7" fillId="0" borderId="1" xfId="0" applyFont="1" applyFill="1" applyBorder="1"/>
    <xf numFmtId="0" fontId="7" fillId="2" borderId="1" xfId="0" applyFont="1" applyFill="1" applyBorder="1" applyAlignment="1"/>
    <xf numFmtId="2" fontId="5" fillId="0" borderId="1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/>
    </xf>
    <xf numFmtId="2" fontId="4" fillId="0" borderId="1" xfId="0" applyNumberFormat="1" applyFont="1" applyBorder="1"/>
    <xf numFmtId="166" fontId="5" fillId="3" borderId="1" xfId="0" applyNumberFormat="1" applyFont="1" applyFill="1" applyBorder="1" applyAlignment="1">
      <alignment horizontal="left" wrapText="1"/>
    </xf>
    <xf numFmtId="167" fontId="5" fillId="0" borderId="1" xfId="0" applyNumberFormat="1" applyFont="1" applyBorder="1" applyAlignment="1">
      <alignment horizontal="center" wrapText="1"/>
    </xf>
    <xf numFmtId="167" fontId="5" fillId="0" borderId="1" xfId="0" applyNumberFormat="1" applyFont="1" applyBorder="1" applyAlignment="1">
      <alignment horizontal="right" wrapText="1"/>
    </xf>
    <xf numFmtId="167" fontId="4" fillId="0" borderId="1" xfId="0" applyNumberFormat="1" applyFont="1" applyBorder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5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/>
    <xf numFmtId="0" fontId="13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vertical="center"/>
    </xf>
    <xf numFmtId="0" fontId="17" fillId="0" borderId="0" xfId="0" applyFont="1"/>
    <xf numFmtId="0" fontId="13" fillId="3" borderId="1" xfId="1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center"/>
    </xf>
    <xf numFmtId="165" fontId="13" fillId="3" borderId="1" xfId="1" applyNumberFormat="1" applyFont="1" applyFill="1" applyBorder="1" applyAlignment="1">
      <alignment wrapText="1"/>
    </xf>
    <xf numFmtId="2" fontId="13" fillId="3" borderId="1" xfId="1" applyNumberFormat="1" applyFont="1" applyFill="1" applyBorder="1" applyAlignment="1">
      <alignment horizontal="right" wrapText="1"/>
    </xf>
    <xf numFmtId="0" fontId="13" fillId="3" borderId="7" xfId="0" applyFont="1" applyFill="1" applyBorder="1" applyAlignment="1"/>
    <xf numFmtId="0" fontId="13" fillId="3" borderId="0" xfId="0" applyFont="1" applyFill="1" applyAlignment="1"/>
    <xf numFmtId="0" fontId="13" fillId="3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left"/>
    </xf>
    <xf numFmtId="165" fontId="13" fillId="3" borderId="1" xfId="0" applyNumberFormat="1" applyFont="1" applyFill="1" applyBorder="1" applyAlignment="1"/>
    <xf numFmtId="2" fontId="13" fillId="3" borderId="6" xfId="1" applyNumberFormat="1" applyFont="1" applyFill="1" applyBorder="1" applyAlignment="1">
      <alignment horizontal="right" wrapText="1"/>
    </xf>
    <xf numFmtId="0" fontId="13" fillId="3" borderId="4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left"/>
    </xf>
    <xf numFmtId="0" fontId="13" fillId="3" borderId="1" xfId="1" applyFont="1" applyFill="1" applyBorder="1" applyAlignment="1">
      <alignment horizontal="center" wrapText="1"/>
    </xf>
    <xf numFmtId="49" fontId="13" fillId="3" borderId="2" xfId="0" applyNumberFormat="1" applyFont="1" applyFill="1" applyBorder="1" applyAlignment="1"/>
    <xf numFmtId="165" fontId="13" fillId="3" borderId="1" xfId="1" applyNumberFormat="1" applyFont="1" applyFill="1" applyBorder="1" applyAlignment="1">
      <alignment horizontal="right" wrapText="1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15" fillId="3" borderId="0" xfId="0" applyFont="1" applyFill="1" applyAlignment="1">
      <alignment horizontal="left"/>
    </xf>
    <xf numFmtId="0" fontId="13" fillId="3" borderId="0" xfId="0" applyFont="1" applyFill="1" applyAlignment="1">
      <alignment horizontal="left"/>
    </xf>
    <xf numFmtId="164" fontId="13" fillId="3" borderId="0" xfId="0" applyNumberFormat="1" applyFont="1" applyFill="1" applyAlignment="1">
      <alignment horizontal="left"/>
    </xf>
    <xf numFmtId="165" fontId="13" fillId="3" borderId="0" xfId="0" applyNumberFormat="1" applyFont="1" applyFill="1" applyAlignment="1">
      <alignment horizontal="right"/>
    </xf>
    <xf numFmtId="2" fontId="13" fillId="3" borderId="0" xfId="0" applyNumberFormat="1" applyFont="1" applyFill="1" applyAlignment="1">
      <alignment horizontal="right"/>
    </xf>
    <xf numFmtId="4" fontId="13" fillId="3" borderId="0" xfId="0" applyNumberFormat="1" applyFont="1" applyFill="1" applyAlignment="1">
      <alignment horizontal="right"/>
    </xf>
    <xf numFmtId="0" fontId="13" fillId="3" borderId="0" xfId="1" applyFont="1" applyFill="1" applyBorder="1" applyAlignment="1">
      <alignment horizontal="left"/>
    </xf>
    <xf numFmtId="0" fontId="13" fillId="3" borderId="0" xfId="0" applyFont="1" applyFill="1" applyAlignment="1">
      <alignment horizontal="right"/>
    </xf>
    <xf numFmtId="0" fontId="13" fillId="3" borderId="0" xfId="0" applyFont="1" applyFill="1" applyBorder="1" applyAlignment="1">
      <alignment horizontal="left" wrapText="1"/>
    </xf>
    <xf numFmtId="0" fontId="13" fillId="3" borderId="0" xfId="0" applyFont="1" applyFill="1" applyBorder="1" applyAlignment="1">
      <alignment horizontal="center" wrapText="1"/>
    </xf>
    <xf numFmtId="165" fontId="13" fillId="3" borderId="0" xfId="0" applyNumberFormat="1" applyFont="1" applyFill="1" applyBorder="1" applyAlignment="1">
      <alignment horizontal="right" wrapText="1"/>
    </xf>
    <xf numFmtId="2" fontId="13" fillId="3" borderId="0" xfId="0" applyNumberFormat="1" applyFont="1" applyFill="1" applyBorder="1" applyAlignment="1">
      <alignment horizontal="right" wrapText="1"/>
    </xf>
    <xf numFmtId="0" fontId="13" fillId="3" borderId="0" xfId="0" applyFont="1" applyFill="1" applyBorder="1" applyAlignment="1">
      <alignment horizontal="right" wrapText="1"/>
    </xf>
    <xf numFmtId="0" fontId="15" fillId="3" borderId="1" xfId="1" applyFont="1" applyFill="1" applyBorder="1" applyAlignment="1">
      <alignment horizontal="center" vertical="center" wrapText="1"/>
    </xf>
    <xf numFmtId="164" fontId="15" fillId="3" borderId="1" xfId="1" applyNumberFormat="1" applyFont="1" applyFill="1" applyBorder="1" applyAlignment="1">
      <alignment horizontal="center" vertical="center" wrapText="1"/>
    </xf>
    <xf numFmtId="165" fontId="15" fillId="3" borderId="1" xfId="1" applyNumberFormat="1" applyFont="1" applyFill="1" applyBorder="1" applyAlignment="1">
      <alignment horizontal="center" vertical="center" wrapText="1"/>
    </xf>
    <xf numFmtId="2" fontId="15" fillId="3" borderId="1" xfId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" xfId="0" applyFont="1" applyFill="1" applyBorder="1" applyAlignment="1">
      <alignment horizontal="center" wrapText="1"/>
    </xf>
    <xf numFmtId="165" fontId="13" fillId="3" borderId="1" xfId="0" applyNumberFormat="1" applyFont="1" applyFill="1" applyBorder="1" applyAlignment="1">
      <alignment horizontal="right"/>
    </xf>
    <xf numFmtId="165" fontId="13" fillId="3" borderId="1" xfId="0" applyNumberFormat="1" applyFont="1" applyFill="1" applyBorder="1"/>
    <xf numFmtId="165" fontId="15" fillId="3" borderId="1" xfId="1" applyNumberFormat="1" applyFont="1" applyFill="1" applyBorder="1" applyAlignment="1">
      <alignment horizontal="right" vertical="center" wrapText="1"/>
    </xf>
    <xf numFmtId="2" fontId="15" fillId="3" borderId="1" xfId="1" applyNumberFormat="1" applyFont="1" applyFill="1" applyBorder="1" applyAlignment="1">
      <alignment horizontal="right" wrapText="1"/>
    </xf>
    <xf numFmtId="0" fontId="13" fillId="3" borderId="1" xfId="0" applyFont="1" applyFill="1" applyBorder="1" applyAlignment="1"/>
    <xf numFmtId="165" fontId="15" fillId="3" borderId="1" xfId="1" applyNumberFormat="1" applyFont="1" applyFill="1" applyBorder="1" applyAlignment="1">
      <alignment horizontal="right" wrapText="1"/>
    </xf>
    <xf numFmtId="0" fontId="13" fillId="3" borderId="1" xfId="1" applyFont="1" applyFill="1" applyBorder="1" applyAlignment="1">
      <alignment wrapText="1"/>
    </xf>
    <xf numFmtId="49" fontId="13" fillId="3" borderId="1" xfId="0" applyNumberFormat="1" applyFont="1" applyFill="1" applyBorder="1" applyAlignment="1"/>
    <xf numFmtId="0" fontId="13" fillId="3" borderId="2" xfId="0" applyFont="1" applyFill="1" applyBorder="1" applyAlignment="1">
      <alignment horizontal="left"/>
    </xf>
    <xf numFmtId="49" fontId="13" fillId="3" borderId="2" xfId="0" applyNumberFormat="1" applyFont="1" applyFill="1" applyBorder="1" applyAlignment="1">
      <alignment horizontal="left"/>
    </xf>
    <xf numFmtId="0" fontId="5" fillId="3" borderId="1" xfId="2" applyFont="1" applyFill="1" applyBorder="1" applyAlignment="1">
      <alignment horizontal="left" wrapText="1"/>
    </xf>
    <xf numFmtId="49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center"/>
    </xf>
    <xf numFmtId="0" fontId="5" fillId="3" borderId="1" xfId="2" applyFont="1" applyFill="1" applyBorder="1" applyAlignment="1">
      <alignment horizontal="right" wrapText="1"/>
    </xf>
    <xf numFmtId="2" fontId="5" fillId="3" borderId="1" xfId="1" applyNumberFormat="1" applyFont="1" applyFill="1" applyBorder="1" applyAlignment="1">
      <alignment horizontal="right" wrapText="1"/>
    </xf>
    <xf numFmtId="0" fontId="13" fillId="3" borderId="1" xfId="0" applyFont="1" applyFill="1" applyBorder="1" applyAlignment="1">
      <alignment horizontal="right"/>
    </xf>
    <xf numFmtId="165" fontId="15" fillId="3" borderId="1" xfId="0" applyNumberFormat="1" applyFont="1" applyFill="1" applyBorder="1" applyAlignment="1">
      <alignment horizontal="right"/>
    </xf>
    <xf numFmtId="165" fontId="15" fillId="3" borderId="1" xfId="1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right" wrapText="1"/>
    </xf>
    <xf numFmtId="165" fontId="13" fillId="3" borderId="1" xfId="0" applyNumberFormat="1" applyFont="1" applyFill="1" applyBorder="1" applyAlignment="1">
      <alignment horizontal="right" wrapText="1"/>
    </xf>
    <xf numFmtId="2" fontId="13" fillId="3" borderId="1" xfId="0" applyNumberFormat="1" applyFont="1" applyFill="1" applyBorder="1" applyAlignment="1">
      <alignment horizontal="right" wrapText="1"/>
    </xf>
    <xf numFmtId="2" fontId="15" fillId="3" borderId="1" xfId="0" applyNumberFormat="1" applyFont="1" applyFill="1" applyBorder="1" applyAlignment="1">
      <alignment horizontal="right" wrapText="1"/>
    </xf>
    <xf numFmtId="0" fontId="15" fillId="3" borderId="1" xfId="0" applyFont="1" applyFill="1" applyBorder="1" applyAlignment="1">
      <alignment horizontal="right"/>
    </xf>
    <xf numFmtId="0" fontId="13" fillId="3" borderId="2" xfId="0" applyFont="1" applyFill="1" applyBorder="1" applyAlignment="1"/>
    <xf numFmtId="165" fontId="15" fillId="3" borderId="1" xfId="0" applyNumberFormat="1" applyFont="1" applyFill="1" applyBorder="1" applyAlignment="1">
      <alignment horizontal="right" vertical="center"/>
    </xf>
    <xf numFmtId="2" fontId="15" fillId="3" borderId="6" xfId="1" applyNumberFormat="1" applyFont="1" applyFill="1" applyBorder="1" applyAlignment="1">
      <alignment horizontal="right" wrapText="1"/>
    </xf>
    <xf numFmtId="0" fontId="13" fillId="3" borderId="1" xfId="2" applyFont="1" applyFill="1" applyBorder="1" applyAlignment="1">
      <alignment horizontal="left" wrapText="1"/>
    </xf>
    <xf numFmtId="0" fontId="13" fillId="3" borderId="1" xfId="2" applyFont="1" applyFill="1" applyBorder="1" applyAlignment="1">
      <alignment horizontal="center" wrapText="1"/>
    </xf>
    <xf numFmtId="165" fontId="13" fillId="3" borderId="1" xfId="2" applyNumberFormat="1" applyFont="1" applyFill="1" applyBorder="1" applyAlignment="1">
      <alignment horizontal="right" wrapText="1"/>
    </xf>
    <xf numFmtId="165" fontId="15" fillId="3" borderId="1" xfId="2" applyNumberFormat="1" applyFont="1" applyFill="1" applyBorder="1" applyAlignment="1">
      <alignment horizontal="right" wrapText="1"/>
    </xf>
    <xf numFmtId="0" fontId="15" fillId="3" borderId="1" xfId="2" applyFont="1" applyFill="1" applyBorder="1" applyAlignment="1">
      <alignment horizontal="left" wrapText="1"/>
    </xf>
    <xf numFmtId="49" fontId="15" fillId="3" borderId="1" xfId="0" applyNumberFormat="1" applyFont="1" applyFill="1" applyBorder="1" applyAlignment="1">
      <alignment horizontal="left"/>
    </xf>
    <xf numFmtId="0" fontId="15" fillId="3" borderId="1" xfId="2" applyFont="1" applyFill="1" applyBorder="1" applyAlignment="1">
      <alignment horizontal="center" wrapText="1"/>
    </xf>
    <xf numFmtId="0" fontId="13" fillId="3" borderId="1" xfId="2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right" vertical="center"/>
    </xf>
    <xf numFmtId="165" fontId="13" fillId="3" borderId="1" xfId="0" applyNumberFormat="1" applyFont="1" applyFill="1" applyBorder="1" applyAlignment="1">
      <alignment horizontal="right" vertical="center"/>
    </xf>
    <xf numFmtId="164" fontId="13" fillId="3" borderId="1" xfId="0" applyNumberFormat="1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left"/>
    </xf>
    <xf numFmtId="0" fontId="5" fillId="3" borderId="1" xfId="0" applyFont="1" applyFill="1" applyBorder="1"/>
    <xf numFmtId="0" fontId="5" fillId="3" borderId="0" xfId="0" applyFont="1" applyFill="1" applyAlignment="1">
      <alignment horizontal="center"/>
    </xf>
    <xf numFmtId="165" fontId="5" fillId="3" borderId="1" xfId="0" applyNumberFormat="1" applyFont="1" applyFill="1" applyBorder="1" applyAlignment="1"/>
    <xf numFmtId="0" fontId="5" fillId="3" borderId="1" xfId="1" applyFont="1" applyFill="1" applyBorder="1" applyAlignment="1">
      <alignment horizontal="left" wrapText="1"/>
    </xf>
    <xf numFmtId="49" fontId="5" fillId="3" borderId="2" xfId="0" applyNumberFormat="1" applyFont="1" applyFill="1" applyBorder="1" applyAlignment="1"/>
    <xf numFmtId="165" fontId="5" fillId="3" borderId="1" xfId="1" applyNumberFormat="1" applyFont="1" applyFill="1" applyBorder="1" applyAlignment="1">
      <alignment horizontal="center" wrapText="1"/>
    </xf>
    <xf numFmtId="0" fontId="5" fillId="3" borderId="1" xfId="1" applyFont="1" applyFill="1" applyBorder="1" applyAlignment="1">
      <alignment horizontal="right" wrapText="1"/>
    </xf>
    <xf numFmtId="0" fontId="13" fillId="3" borderId="1" xfId="1" applyFont="1" applyFill="1" applyBorder="1" applyAlignment="1">
      <alignment horizontal="right" wrapText="1"/>
    </xf>
    <xf numFmtId="0" fontId="15" fillId="3" borderId="1" xfId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left"/>
    </xf>
    <xf numFmtId="164" fontId="5" fillId="3" borderId="1" xfId="0" applyNumberFormat="1" applyFont="1" applyFill="1" applyBorder="1" applyAlignment="1">
      <alignment horizontal="left"/>
    </xf>
    <xf numFmtId="2" fontId="13" fillId="3" borderId="1" xfId="0" applyNumberFormat="1" applyFont="1" applyFill="1" applyBorder="1"/>
    <xf numFmtId="0" fontId="15" fillId="3" borderId="1" xfId="0" applyFont="1" applyFill="1" applyBorder="1"/>
    <xf numFmtId="2" fontId="15" fillId="3" borderId="1" xfId="0" applyNumberFormat="1" applyFont="1" applyFill="1" applyBorder="1"/>
    <xf numFmtId="165" fontId="15" fillId="3" borderId="1" xfId="0" applyNumberFormat="1" applyFont="1" applyFill="1" applyBorder="1"/>
    <xf numFmtId="0" fontId="15" fillId="3" borderId="1" xfId="0" applyFont="1" applyFill="1" applyBorder="1" applyAlignment="1">
      <alignment horizontal="right"/>
    </xf>
    <xf numFmtId="0" fontId="15" fillId="3" borderId="1" xfId="0" applyFont="1" applyFill="1" applyBorder="1" applyAlignment="1">
      <alignment horizontal="right" vertical="center"/>
    </xf>
    <xf numFmtId="0" fontId="15" fillId="3" borderId="1" xfId="1" applyFont="1" applyFill="1" applyBorder="1" applyAlignment="1">
      <alignment horizontal="center" wrapText="1"/>
    </xf>
    <xf numFmtId="0" fontId="15" fillId="3" borderId="3" xfId="0" applyFont="1" applyFill="1" applyBorder="1" applyAlignment="1">
      <alignment horizontal="right" vertical="center"/>
    </xf>
    <xf numFmtId="0" fontId="15" fillId="3" borderId="4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15" fillId="3" borderId="0" xfId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0" fontId="15" fillId="3" borderId="0" xfId="1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5" fillId="3" borderId="0" xfId="1" applyFont="1" applyFill="1" applyAlignment="1">
      <alignment horizontal="center" vertical="center" wrapText="1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11" fillId="0" borderId="0" xfId="0" applyFont="1" applyAlignment="1"/>
    <xf numFmtId="0" fontId="6" fillId="0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0" fillId="0" borderId="0" xfId="0" applyAlignment="1"/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right" vertical="center"/>
    </xf>
  </cellXfs>
  <cellStyles count="3">
    <cellStyle name="Нормален" xfId="0" builtinId="0"/>
    <cellStyle name="Нормален_Лист1" xfId="1"/>
    <cellStyle name="Нормален_Лист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0</xdr:col>
      <xdr:colOff>742950</xdr:colOff>
      <xdr:row>2</xdr:row>
      <xdr:rowOff>0</xdr:rowOff>
    </xdr:to>
    <xdr:pic>
      <xdr:nvPicPr>
        <xdr:cNvPr id="1288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76225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142876</xdr:rowOff>
    </xdr:from>
    <xdr:to>
      <xdr:col>0</xdr:col>
      <xdr:colOff>990599</xdr:colOff>
      <xdr:row>5</xdr:row>
      <xdr:rowOff>133351</xdr:rowOff>
    </xdr:to>
    <xdr:pic>
      <xdr:nvPicPr>
        <xdr:cNvPr id="2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142876"/>
          <a:ext cx="8096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142876</xdr:rowOff>
    </xdr:from>
    <xdr:to>
      <xdr:col>0</xdr:col>
      <xdr:colOff>990599</xdr:colOff>
      <xdr:row>5</xdr:row>
      <xdr:rowOff>133351</xdr:rowOff>
    </xdr:to>
    <xdr:pic>
      <xdr:nvPicPr>
        <xdr:cNvPr id="3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142876"/>
          <a:ext cx="8096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28576</xdr:rowOff>
    </xdr:from>
    <xdr:to>
      <xdr:col>1</xdr:col>
      <xdr:colOff>0</xdr:colOff>
      <xdr:row>0</xdr:row>
      <xdr:rowOff>552450</xdr:rowOff>
    </xdr:to>
    <xdr:pic>
      <xdr:nvPicPr>
        <xdr:cNvPr id="13420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6"/>
          <a:ext cx="781050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4"/>
  <sheetViews>
    <sheetView tabSelected="1" topLeftCell="A16" zoomScaleNormal="100" zoomScalePageLayoutView="80" workbookViewId="0">
      <selection activeCell="H13" sqref="H13"/>
    </sheetView>
  </sheetViews>
  <sheetFormatPr defaultRowHeight="15.75" x14ac:dyDescent="0.25"/>
  <cols>
    <col min="1" max="1" width="12.140625" style="69" customWidth="1"/>
    <col min="2" max="2" width="17.85546875" style="70" customWidth="1"/>
    <col min="3" max="3" width="14.5703125" style="71" customWidth="1"/>
    <col min="4" max="4" width="16.42578125" style="80" customWidth="1"/>
    <col min="5" max="5" width="11.85546875" style="73" customWidth="1"/>
    <col min="6" max="6" width="13.28515625" style="74" customWidth="1"/>
    <col min="7" max="7" width="12.42578125" style="75" customWidth="1"/>
    <col min="8" max="8" width="13.42578125" style="74" customWidth="1"/>
    <col min="9" max="16384" width="9.140625" style="76"/>
  </cols>
  <sheetData>
    <row r="1" spans="1:8" x14ac:dyDescent="0.25">
      <c r="A1" s="105"/>
      <c r="B1" s="106"/>
      <c r="C1" s="107"/>
      <c r="D1" s="94"/>
      <c r="E1" s="108"/>
      <c r="F1" s="109"/>
      <c r="G1" s="110"/>
      <c r="H1" s="109"/>
    </row>
    <row r="2" spans="1:8" ht="51" customHeight="1" x14ac:dyDescent="0.25">
      <c r="A2" s="105"/>
      <c r="B2" s="183" t="s">
        <v>1203</v>
      </c>
      <c r="C2" s="184"/>
      <c r="D2" s="184"/>
      <c r="E2" s="184"/>
      <c r="F2" s="184"/>
      <c r="G2" s="184"/>
      <c r="H2" s="184"/>
    </row>
    <row r="3" spans="1:8" x14ac:dyDescent="0.25">
      <c r="A3" s="111"/>
      <c r="B3" s="111"/>
      <c r="C3" s="106"/>
      <c r="D3" s="94"/>
      <c r="E3" s="108"/>
      <c r="F3" s="109"/>
      <c r="G3" s="112"/>
      <c r="H3" s="112"/>
    </row>
    <row r="4" spans="1:8" x14ac:dyDescent="0.25">
      <c r="A4" s="185" t="s">
        <v>7</v>
      </c>
      <c r="B4" s="186"/>
      <c r="C4" s="186"/>
      <c r="D4" s="186"/>
      <c r="E4" s="186"/>
      <c r="F4" s="186"/>
      <c r="G4" s="186"/>
      <c r="H4" s="186"/>
    </row>
    <row r="5" spans="1:8" ht="58.5" customHeight="1" x14ac:dyDescent="0.25">
      <c r="A5" s="187" t="s">
        <v>1223</v>
      </c>
      <c r="B5" s="187"/>
      <c r="C5" s="187"/>
      <c r="D5" s="187"/>
      <c r="E5" s="187"/>
      <c r="F5" s="187"/>
      <c r="G5" s="187"/>
      <c r="H5" s="187"/>
    </row>
    <row r="6" spans="1:8" x14ac:dyDescent="0.25">
      <c r="A6" s="113"/>
      <c r="B6" s="113"/>
      <c r="C6" s="113"/>
      <c r="D6" s="114"/>
      <c r="E6" s="115"/>
      <c r="F6" s="116"/>
      <c r="G6" s="117"/>
      <c r="H6" s="117"/>
    </row>
    <row r="7" spans="1:8" s="78" customFormat="1" ht="63" x14ac:dyDescent="0.2">
      <c r="A7" s="118" t="s">
        <v>0</v>
      </c>
      <c r="B7" s="118" t="s">
        <v>1</v>
      </c>
      <c r="C7" s="119" t="s">
        <v>12</v>
      </c>
      <c r="D7" s="118" t="s">
        <v>2</v>
      </c>
      <c r="E7" s="120" t="s">
        <v>8</v>
      </c>
      <c r="F7" s="121" t="s">
        <v>390</v>
      </c>
      <c r="G7" s="121" t="s">
        <v>391</v>
      </c>
      <c r="H7" s="121" t="s">
        <v>392</v>
      </c>
    </row>
    <row r="8" spans="1:8" s="78" customFormat="1" ht="31.5" x14ac:dyDescent="0.25">
      <c r="A8" s="122" t="s">
        <v>18</v>
      </c>
      <c r="B8" s="122" t="s">
        <v>18</v>
      </c>
      <c r="C8" s="95" t="s">
        <v>62</v>
      </c>
      <c r="D8" s="123" t="s">
        <v>340</v>
      </c>
      <c r="E8" s="124">
        <v>23.329000000000001</v>
      </c>
      <c r="F8" s="91">
        <v>71</v>
      </c>
      <c r="G8" s="91">
        <f t="shared" ref="G8:G71" si="0">ROUND(E8*F8,2)</f>
        <v>1656.36</v>
      </c>
      <c r="H8" s="91">
        <f t="shared" ref="H8:H71" si="1">ROUND(G8*20%,2)</f>
        <v>331.27</v>
      </c>
    </row>
    <row r="9" spans="1:8" s="79" customFormat="1" x14ac:dyDescent="0.25">
      <c r="A9" s="122" t="s">
        <v>18</v>
      </c>
      <c r="B9" s="95" t="s">
        <v>18</v>
      </c>
      <c r="C9" s="122" t="s">
        <v>459</v>
      </c>
      <c r="D9" s="94" t="s">
        <v>65</v>
      </c>
      <c r="E9" s="125">
        <v>19.87</v>
      </c>
      <c r="F9" s="91">
        <v>71</v>
      </c>
      <c r="G9" s="91">
        <f t="shared" si="0"/>
        <v>1410.77</v>
      </c>
      <c r="H9" s="91">
        <f t="shared" si="1"/>
        <v>282.14999999999998</v>
      </c>
    </row>
    <row r="10" spans="1:8" s="78" customFormat="1" x14ac:dyDescent="0.25">
      <c r="A10" s="178" t="s">
        <v>5</v>
      </c>
      <c r="B10" s="178"/>
      <c r="C10" s="178"/>
      <c r="D10" s="178"/>
      <c r="E10" s="126">
        <f>SUM(E8:E9)</f>
        <v>43.198999999999998</v>
      </c>
      <c r="F10" s="127">
        <v>71</v>
      </c>
      <c r="G10" s="127">
        <f t="shared" si="0"/>
        <v>3067.13</v>
      </c>
      <c r="H10" s="127">
        <f t="shared" si="1"/>
        <v>613.42999999999995</v>
      </c>
    </row>
    <row r="11" spans="1:8" s="78" customFormat="1" x14ac:dyDescent="0.25">
      <c r="A11" s="122" t="s">
        <v>18</v>
      </c>
      <c r="B11" s="122" t="s">
        <v>19</v>
      </c>
      <c r="C11" s="95" t="s">
        <v>64</v>
      </c>
      <c r="D11" s="100" t="s">
        <v>65</v>
      </c>
      <c r="E11" s="124">
        <v>9.4320000000000004</v>
      </c>
      <c r="F11" s="91">
        <v>71</v>
      </c>
      <c r="G11" s="91">
        <f t="shared" si="0"/>
        <v>669.67</v>
      </c>
      <c r="H11" s="91">
        <f t="shared" si="1"/>
        <v>133.93</v>
      </c>
    </row>
    <row r="12" spans="1:8" s="78" customFormat="1" x14ac:dyDescent="0.25">
      <c r="A12" s="178" t="s">
        <v>5</v>
      </c>
      <c r="B12" s="178"/>
      <c r="C12" s="178"/>
      <c r="D12" s="178"/>
      <c r="E12" s="126">
        <f>SUM(E11)</f>
        <v>9.4320000000000004</v>
      </c>
      <c r="F12" s="127">
        <v>71</v>
      </c>
      <c r="G12" s="127">
        <f t="shared" si="0"/>
        <v>669.67</v>
      </c>
      <c r="H12" s="127">
        <f t="shared" si="1"/>
        <v>133.93</v>
      </c>
    </row>
    <row r="13" spans="1:8" s="79" customFormat="1" x14ac:dyDescent="0.25">
      <c r="A13" s="128" t="s">
        <v>18</v>
      </c>
      <c r="B13" s="95" t="s">
        <v>20</v>
      </c>
      <c r="C13" s="95" t="s">
        <v>460</v>
      </c>
      <c r="D13" s="94" t="s">
        <v>65</v>
      </c>
      <c r="E13" s="102">
        <v>14.209</v>
      </c>
      <c r="F13" s="91">
        <v>71</v>
      </c>
      <c r="G13" s="91">
        <f t="shared" si="0"/>
        <v>1008.84</v>
      </c>
      <c r="H13" s="91">
        <f t="shared" si="1"/>
        <v>201.77</v>
      </c>
    </row>
    <row r="14" spans="1:8" s="79" customFormat="1" x14ac:dyDescent="0.25">
      <c r="A14" s="95" t="s">
        <v>18</v>
      </c>
      <c r="B14" s="95" t="s">
        <v>20</v>
      </c>
      <c r="C14" s="95" t="s">
        <v>461</v>
      </c>
      <c r="D14" s="89" t="s">
        <v>63</v>
      </c>
      <c r="E14" s="102">
        <v>1.117</v>
      </c>
      <c r="F14" s="91">
        <v>71</v>
      </c>
      <c r="G14" s="91">
        <f t="shared" si="0"/>
        <v>79.31</v>
      </c>
      <c r="H14" s="91">
        <f t="shared" si="1"/>
        <v>15.86</v>
      </c>
    </row>
    <row r="15" spans="1:8" s="79" customFormat="1" x14ac:dyDescent="0.25">
      <c r="A15" s="128" t="s">
        <v>18</v>
      </c>
      <c r="B15" s="95" t="s">
        <v>20</v>
      </c>
      <c r="C15" s="128" t="s">
        <v>801</v>
      </c>
      <c r="D15" s="89" t="s">
        <v>65</v>
      </c>
      <c r="E15" s="125">
        <v>3.2610000000000001</v>
      </c>
      <c r="F15" s="91">
        <v>71</v>
      </c>
      <c r="G15" s="91">
        <f t="shared" si="0"/>
        <v>231.53</v>
      </c>
      <c r="H15" s="91">
        <f t="shared" si="1"/>
        <v>46.31</v>
      </c>
    </row>
    <row r="16" spans="1:8" s="79" customFormat="1" x14ac:dyDescent="0.25">
      <c r="A16" s="178" t="s">
        <v>5</v>
      </c>
      <c r="B16" s="178"/>
      <c r="C16" s="178"/>
      <c r="D16" s="178"/>
      <c r="E16" s="129">
        <f>SUM(E13:E15)</f>
        <v>18.587</v>
      </c>
      <c r="F16" s="127">
        <v>71</v>
      </c>
      <c r="G16" s="127">
        <f t="shared" si="0"/>
        <v>1319.68</v>
      </c>
      <c r="H16" s="127">
        <f t="shared" si="1"/>
        <v>263.94</v>
      </c>
    </row>
    <row r="17" spans="1:8" s="78" customFormat="1" x14ac:dyDescent="0.25">
      <c r="A17" s="87" t="s">
        <v>18</v>
      </c>
      <c r="B17" s="130" t="s">
        <v>21</v>
      </c>
      <c r="C17" s="131" t="s">
        <v>802</v>
      </c>
      <c r="D17" s="100" t="s">
        <v>65</v>
      </c>
      <c r="E17" s="124">
        <v>1.6879999999999999</v>
      </c>
      <c r="F17" s="91">
        <v>71</v>
      </c>
      <c r="G17" s="91">
        <f t="shared" si="0"/>
        <v>119.85</v>
      </c>
      <c r="H17" s="91">
        <f t="shared" si="1"/>
        <v>23.97</v>
      </c>
    </row>
    <row r="18" spans="1:8" s="79" customFormat="1" x14ac:dyDescent="0.25">
      <c r="A18" s="122" t="s">
        <v>18</v>
      </c>
      <c r="B18" s="122" t="s">
        <v>21</v>
      </c>
      <c r="C18" s="132" t="s">
        <v>66</v>
      </c>
      <c r="D18" s="89" t="s">
        <v>65</v>
      </c>
      <c r="E18" s="124">
        <v>2.0510000000000002</v>
      </c>
      <c r="F18" s="91">
        <v>71</v>
      </c>
      <c r="G18" s="91">
        <f t="shared" si="0"/>
        <v>145.62</v>
      </c>
      <c r="H18" s="91">
        <f t="shared" si="1"/>
        <v>29.12</v>
      </c>
    </row>
    <row r="19" spans="1:8" s="79" customFormat="1" x14ac:dyDescent="0.25">
      <c r="A19" s="122" t="s">
        <v>18</v>
      </c>
      <c r="B19" s="122" t="s">
        <v>21</v>
      </c>
      <c r="C19" s="132" t="s">
        <v>70</v>
      </c>
      <c r="D19" s="89" t="s">
        <v>65</v>
      </c>
      <c r="E19" s="124">
        <v>3.0009999999999999</v>
      </c>
      <c r="F19" s="91">
        <v>71</v>
      </c>
      <c r="G19" s="91">
        <f t="shared" si="0"/>
        <v>213.07</v>
      </c>
      <c r="H19" s="91">
        <f t="shared" si="1"/>
        <v>42.61</v>
      </c>
    </row>
    <row r="20" spans="1:8" s="79" customFormat="1" x14ac:dyDescent="0.25">
      <c r="A20" s="122" t="s">
        <v>18</v>
      </c>
      <c r="B20" s="122" t="s">
        <v>21</v>
      </c>
      <c r="C20" s="132" t="s">
        <v>67</v>
      </c>
      <c r="D20" s="89" t="s">
        <v>65</v>
      </c>
      <c r="E20" s="124">
        <v>3.6819999999999999</v>
      </c>
      <c r="F20" s="91">
        <v>71</v>
      </c>
      <c r="G20" s="91">
        <f t="shared" si="0"/>
        <v>261.42</v>
      </c>
      <c r="H20" s="91">
        <f t="shared" si="1"/>
        <v>52.28</v>
      </c>
    </row>
    <row r="21" spans="1:8" s="79" customFormat="1" x14ac:dyDescent="0.25">
      <c r="A21" s="122" t="s">
        <v>18</v>
      </c>
      <c r="B21" s="122" t="s">
        <v>21</v>
      </c>
      <c r="C21" s="132" t="s">
        <v>68</v>
      </c>
      <c r="D21" s="89" t="s">
        <v>65</v>
      </c>
      <c r="E21" s="124">
        <v>3.68</v>
      </c>
      <c r="F21" s="91">
        <v>71</v>
      </c>
      <c r="G21" s="91">
        <f t="shared" si="0"/>
        <v>261.27999999999997</v>
      </c>
      <c r="H21" s="91">
        <f t="shared" si="1"/>
        <v>52.26</v>
      </c>
    </row>
    <row r="22" spans="1:8" s="79" customFormat="1" x14ac:dyDescent="0.25">
      <c r="A22" s="122" t="s">
        <v>18</v>
      </c>
      <c r="B22" s="122" t="s">
        <v>21</v>
      </c>
      <c r="C22" s="132" t="s">
        <v>69</v>
      </c>
      <c r="D22" s="89" t="s">
        <v>65</v>
      </c>
      <c r="E22" s="124">
        <v>7.101</v>
      </c>
      <c r="F22" s="91">
        <v>71</v>
      </c>
      <c r="G22" s="91">
        <f t="shared" si="0"/>
        <v>504.17</v>
      </c>
      <c r="H22" s="91">
        <f t="shared" si="1"/>
        <v>100.83</v>
      </c>
    </row>
    <row r="23" spans="1:8" s="79" customFormat="1" x14ac:dyDescent="0.25">
      <c r="A23" s="122" t="s">
        <v>18</v>
      </c>
      <c r="B23" s="122" t="s">
        <v>21</v>
      </c>
      <c r="C23" s="132" t="s">
        <v>71</v>
      </c>
      <c r="D23" s="89" t="s">
        <v>65</v>
      </c>
      <c r="E23" s="124">
        <v>10.000999999999999</v>
      </c>
      <c r="F23" s="91">
        <v>71</v>
      </c>
      <c r="G23" s="91">
        <f t="shared" si="0"/>
        <v>710.07</v>
      </c>
      <c r="H23" s="91">
        <f t="shared" si="1"/>
        <v>142.01</v>
      </c>
    </row>
    <row r="24" spans="1:8" s="79" customFormat="1" x14ac:dyDescent="0.25">
      <c r="A24" s="87" t="s">
        <v>18</v>
      </c>
      <c r="B24" s="122" t="s">
        <v>21</v>
      </c>
      <c r="C24" s="133" t="s">
        <v>394</v>
      </c>
      <c r="D24" s="100" t="s">
        <v>65</v>
      </c>
      <c r="E24" s="124">
        <v>17.902000000000001</v>
      </c>
      <c r="F24" s="91">
        <v>71</v>
      </c>
      <c r="G24" s="91">
        <f t="shared" si="0"/>
        <v>1271.04</v>
      </c>
      <c r="H24" s="91">
        <f t="shared" si="1"/>
        <v>254.21</v>
      </c>
    </row>
    <row r="25" spans="1:8" s="79" customFormat="1" x14ac:dyDescent="0.25">
      <c r="A25" s="122" t="s">
        <v>18</v>
      </c>
      <c r="B25" s="122" t="s">
        <v>21</v>
      </c>
      <c r="C25" s="132" t="s">
        <v>72</v>
      </c>
      <c r="D25" s="89" t="s">
        <v>65</v>
      </c>
      <c r="E25" s="124">
        <v>6.8390000000000004</v>
      </c>
      <c r="F25" s="91">
        <v>71</v>
      </c>
      <c r="G25" s="91">
        <f t="shared" si="0"/>
        <v>485.57</v>
      </c>
      <c r="H25" s="91">
        <f t="shared" si="1"/>
        <v>97.11</v>
      </c>
    </row>
    <row r="26" spans="1:8" s="79" customFormat="1" x14ac:dyDescent="0.25">
      <c r="A26" s="122" t="s">
        <v>18</v>
      </c>
      <c r="B26" s="122" t="s">
        <v>21</v>
      </c>
      <c r="C26" s="132" t="s">
        <v>73</v>
      </c>
      <c r="D26" s="89" t="s">
        <v>65</v>
      </c>
      <c r="E26" s="124">
        <v>15.13</v>
      </c>
      <c r="F26" s="91">
        <v>71</v>
      </c>
      <c r="G26" s="91">
        <f t="shared" si="0"/>
        <v>1074.23</v>
      </c>
      <c r="H26" s="91">
        <f t="shared" si="1"/>
        <v>214.85</v>
      </c>
    </row>
    <row r="27" spans="1:8" s="79" customFormat="1" x14ac:dyDescent="0.25">
      <c r="A27" s="122" t="s">
        <v>18</v>
      </c>
      <c r="B27" s="122" t="s">
        <v>21</v>
      </c>
      <c r="C27" s="132" t="s">
        <v>74</v>
      </c>
      <c r="D27" s="89" t="s">
        <v>65</v>
      </c>
      <c r="E27" s="124">
        <v>14.991</v>
      </c>
      <c r="F27" s="91">
        <v>71</v>
      </c>
      <c r="G27" s="91">
        <f t="shared" si="0"/>
        <v>1064.3599999999999</v>
      </c>
      <c r="H27" s="91">
        <f t="shared" si="1"/>
        <v>212.87</v>
      </c>
    </row>
    <row r="28" spans="1:8" s="79" customFormat="1" x14ac:dyDescent="0.25">
      <c r="A28" s="122" t="s">
        <v>18</v>
      </c>
      <c r="B28" s="122" t="s">
        <v>21</v>
      </c>
      <c r="C28" s="132" t="s">
        <v>75</v>
      </c>
      <c r="D28" s="89" t="s">
        <v>65</v>
      </c>
      <c r="E28" s="124">
        <v>15.134</v>
      </c>
      <c r="F28" s="91">
        <v>71</v>
      </c>
      <c r="G28" s="91">
        <f t="shared" si="0"/>
        <v>1074.51</v>
      </c>
      <c r="H28" s="91">
        <f t="shared" si="1"/>
        <v>214.9</v>
      </c>
    </row>
    <row r="29" spans="1:8" s="79" customFormat="1" x14ac:dyDescent="0.25">
      <c r="A29" s="122" t="s">
        <v>18</v>
      </c>
      <c r="B29" s="122" t="s">
        <v>21</v>
      </c>
      <c r="C29" s="132" t="s">
        <v>76</v>
      </c>
      <c r="D29" s="89" t="s">
        <v>65</v>
      </c>
      <c r="E29" s="124">
        <v>13.067</v>
      </c>
      <c r="F29" s="91">
        <v>71</v>
      </c>
      <c r="G29" s="91">
        <f t="shared" si="0"/>
        <v>927.76</v>
      </c>
      <c r="H29" s="91">
        <f t="shared" si="1"/>
        <v>185.55</v>
      </c>
    </row>
    <row r="30" spans="1:8" s="79" customFormat="1" x14ac:dyDescent="0.25">
      <c r="A30" s="122" t="s">
        <v>18</v>
      </c>
      <c r="B30" s="122" t="s">
        <v>21</v>
      </c>
      <c r="C30" s="132" t="s">
        <v>77</v>
      </c>
      <c r="D30" s="89" t="s">
        <v>65</v>
      </c>
      <c r="E30" s="124">
        <v>23.382999999999999</v>
      </c>
      <c r="F30" s="91">
        <v>71</v>
      </c>
      <c r="G30" s="91">
        <f t="shared" si="0"/>
        <v>1660.19</v>
      </c>
      <c r="H30" s="91">
        <f t="shared" si="1"/>
        <v>332.04</v>
      </c>
    </row>
    <row r="31" spans="1:8" s="79" customFormat="1" x14ac:dyDescent="0.25">
      <c r="A31" s="122" t="s">
        <v>18</v>
      </c>
      <c r="B31" s="122" t="s">
        <v>21</v>
      </c>
      <c r="C31" s="132" t="s">
        <v>78</v>
      </c>
      <c r="D31" s="89" t="s">
        <v>65</v>
      </c>
      <c r="E31" s="124">
        <v>3.9009999999999998</v>
      </c>
      <c r="F31" s="91">
        <v>71</v>
      </c>
      <c r="G31" s="91">
        <f t="shared" si="0"/>
        <v>276.97000000000003</v>
      </c>
      <c r="H31" s="91">
        <f t="shared" si="1"/>
        <v>55.39</v>
      </c>
    </row>
    <row r="32" spans="1:8" s="79" customFormat="1" x14ac:dyDescent="0.25">
      <c r="A32" s="122" t="s">
        <v>18</v>
      </c>
      <c r="B32" s="122" t="s">
        <v>21</v>
      </c>
      <c r="C32" s="132" t="s">
        <v>79</v>
      </c>
      <c r="D32" s="89" t="s">
        <v>65</v>
      </c>
      <c r="E32" s="124">
        <v>9.6020000000000003</v>
      </c>
      <c r="F32" s="91">
        <v>71</v>
      </c>
      <c r="G32" s="91">
        <f t="shared" si="0"/>
        <v>681.74</v>
      </c>
      <c r="H32" s="91">
        <f t="shared" si="1"/>
        <v>136.35</v>
      </c>
    </row>
    <row r="33" spans="1:8" s="79" customFormat="1" x14ac:dyDescent="0.25">
      <c r="A33" s="87" t="s">
        <v>18</v>
      </c>
      <c r="B33" s="87" t="s">
        <v>21</v>
      </c>
      <c r="C33" s="101" t="s">
        <v>803</v>
      </c>
      <c r="D33" s="100" t="s">
        <v>65</v>
      </c>
      <c r="E33" s="124">
        <v>6.2510000000000003</v>
      </c>
      <c r="F33" s="91">
        <v>71</v>
      </c>
      <c r="G33" s="91">
        <f t="shared" si="0"/>
        <v>443.82</v>
      </c>
      <c r="H33" s="91">
        <f t="shared" si="1"/>
        <v>88.76</v>
      </c>
    </row>
    <row r="34" spans="1:8" s="79" customFormat="1" x14ac:dyDescent="0.25">
      <c r="A34" s="87" t="s">
        <v>18</v>
      </c>
      <c r="B34" s="87" t="s">
        <v>21</v>
      </c>
      <c r="C34" s="101" t="s">
        <v>804</v>
      </c>
      <c r="D34" s="100" t="s">
        <v>65</v>
      </c>
      <c r="E34" s="124">
        <v>5.2210000000000001</v>
      </c>
      <c r="F34" s="91">
        <v>71</v>
      </c>
      <c r="G34" s="91">
        <f t="shared" si="0"/>
        <v>370.69</v>
      </c>
      <c r="H34" s="91">
        <f t="shared" si="1"/>
        <v>74.14</v>
      </c>
    </row>
    <row r="35" spans="1:8" s="79" customFormat="1" x14ac:dyDescent="0.25">
      <c r="A35" s="122" t="s">
        <v>18</v>
      </c>
      <c r="B35" s="122" t="s">
        <v>21</v>
      </c>
      <c r="C35" s="132" t="s">
        <v>80</v>
      </c>
      <c r="D35" s="89" t="s">
        <v>65</v>
      </c>
      <c r="E35" s="124">
        <v>6.0010000000000003</v>
      </c>
      <c r="F35" s="91">
        <v>71</v>
      </c>
      <c r="G35" s="91">
        <f t="shared" si="0"/>
        <v>426.07</v>
      </c>
      <c r="H35" s="91">
        <f t="shared" si="1"/>
        <v>85.21</v>
      </c>
    </row>
    <row r="36" spans="1:8" s="79" customFormat="1" x14ac:dyDescent="0.25">
      <c r="A36" s="122" t="s">
        <v>18</v>
      </c>
      <c r="B36" s="122" t="s">
        <v>21</v>
      </c>
      <c r="C36" s="132" t="s">
        <v>81</v>
      </c>
      <c r="D36" s="89" t="s">
        <v>65</v>
      </c>
      <c r="E36" s="124">
        <v>14.848000000000001</v>
      </c>
      <c r="F36" s="91">
        <v>71</v>
      </c>
      <c r="G36" s="91">
        <f t="shared" si="0"/>
        <v>1054.21</v>
      </c>
      <c r="H36" s="91">
        <f t="shared" si="1"/>
        <v>210.84</v>
      </c>
    </row>
    <row r="37" spans="1:8" s="79" customFormat="1" x14ac:dyDescent="0.25">
      <c r="A37" s="122" t="s">
        <v>18</v>
      </c>
      <c r="B37" s="122" t="s">
        <v>21</v>
      </c>
      <c r="C37" s="132" t="s">
        <v>82</v>
      </c>
      <c r="D37" s="89" t="s">
        <v>65</v>
      </c>
      <c r="E37" s="124">
        <v>12.881</v>
      </c>
      <c r="F37" s="91">
        <v>71</v>
      </c>
      <c r="G37" s="91">
        <f t="shared" si="0"/>
        <v>914.55</v>
      </c>
      <c r="H37" s="91">
        <f t="shared" si="1"/>
        <v>182.91</v>
      </c>
    </row>
    <row r="38" spans="1:8" s="79" customFormat="1" x14ac:dyDescent="0.25">
      <c r="A38" s="122" t="s">
        <v>18</v>
      </c>
      <c r="B38" s="122" t="s">
        <v>21</v>
      </c>
      <c r="C38" s="132" t="s">
        <v>83</v>
      </c>
      <c r="D38" s="89" t="s">
        <v>65</v>
      </c>
      <c r="E38" s="124">
        <v>15.407999999999999</v>
      </c>
      <c r="F38" s="91">
        <v>71</v>
      </c>
      <c r="G38" s="91">
        <f t="shared" si="0"/>
        <v>1093.97</v>
      </c>
      <c r="H38" s="91">
        <f t="shared" si="1"/>
        <v>218.79</v>
      </c>
    </row>
    <row r="39" spans="1:8" s="79" customFormat="1" x14ac:dyDescent="0.25">
      <c r="A39" s="122" t="s">
        <v>18</v>
      </c>
      <c r="B39" s="122" t="s">
        <v>21</v>
      </c>
      <c r="C39" s="132" t="s">
        <v>84</v>
      </c>
      <c r="D39" s="89" t="s">
        <v>65</v>
      </c>
      <c r="E39" s="124">
        <v>10.003</v>
      </c>
      <c r="F39" s="91">
        <v>71</v>
      </c>
      <c r="G39" s="91">
        <f t="shared" si="0"/>
        <v>710.21</v>
      </c>
      <c r="H39" s="91">
        <f t="shared" si="1"/>
        <v>142.04</v>
      </c>
    </row>
    <row r="40" spans="1:8" s="79" customFormat="1" x14ac:dyDescent="0.25">
      <c r="A40" s="122" t="s">
        <v>18</v>
      </c>
      <c r="B40" s="122" t="s">
        <v>21</v>
      </c>
      <c r="C40" s="132" t="s">
        <v>85</v>
      </c>
      <c r="D40" s="89" t="s">
        <v>65</v>
      </c>
      <c r="E40" s="124">
        <v>10.002000000000001</v>
      </c>
      <c r="F40" s="91">
        <v>71</v>
      </c>
      <c r="G40" s="91">
        <f t="shared" si="0"/>
        <v>710.14</v>
      </c>
      <c r="H40" s="91">
        <f t="shared" si="1"/>
        <v>142.03</v>
      </c>
    </row>
    <row r="41" spans="1:8" s="79" customFormat="1" x14ac:dyDescent="0.25">
      <c r="A41" s="87" t="s">
        <v>18</v>
      </c>
      <c r="B41" s="87" t="s">
        <v>21</v>
      </c>
      <c r="C41" s="101" t="s">
        <v>805</v>
      </c>
      <c r="D41" s="100" t="s">
        <v>65</v>
      </c>
      <c r="E41" s="124">
        <v>15.003</v>
      </c>
      <c r="F41" s="91">
        <v>71</v>
      </c>
      <c r="G41" s="91">
        <f t="shared" si="0"/>
        <v>1065.21</v>
      </c>
      <c r="H41" s="91">
        <f t="shared" si="1"/>
        <v>213.04</v>
      </c>
    </row>
    <row r="42" spans="1:8" s="79" customFormat="1" x14ac:dyDescent="0.25">
      <c r="A42" s="122" t="s">
        <v>18</v>
      </c>
      <c r="B42" s="122" t="s">
        <v>21</v>
      </c>
      <c r="C42" s="132" t="s">
        <v>86</v>
      </c>
      <c r="D42" s="89" t="s">
        <v>65</v>
      </c>
      <c r="E42" s="124">
        <v>17.503</v>
      </c>
      <c r="F42" s="91">
        <v>71</v>
      </c>
      <c r="G42" s="91">
        <f t="shared" si="0"/>
        <v>1242.71</v>
      </c>
      <c r="H42" s="91">
        <f t="shared" si="1"/>
        <v>248.54</v>
      </c>
    </row>
    <row r="43" spans="1:8" s="79" customFormat="1" x14ac:dyDescent="0.25">
      <c r="A43" s="87" t="s">
        <v>18</v>
      </c>
      <c r="B43" s="87" t="s">
        <v>21</v>
      </c>
      <c r="C43" s="101" t="s">
        <v>806</v>
      </c>
      <c r="D43" s="100" t="s">
        <v>65</v>
      </c>
      <c r="E43" s="124">
        <v>4.5</v>
      </c>
      <c r="F43" s="91">
        <v>71</v>
      </c>
      <c r="G43" s="91">
        <f t="shared" si="0"/>
        <v>319.5</v>
      </c>
      <c r="H43" s="91">
        <f t="shared" si="1"/>
        <v>63.9</v>
      </c>
    </row>
    <row r="44" spans="1:8" s="79" customFormat="1" x14ac:dyDescent="0.25">
      <c r="A44" s="122" t="s">
        <v>18</v>
      </c>
      <c r="B44" s="122" t="s">
        <v>21</v>
      </c>
      <c r="C44" s="132" t="s">
        <v>88</v>
      </c>
      <c r="D44" s="89" t="s">
        <v>65</v>
      </c>
      <c r="E44" s="124">
        <v>6.61</v>
      </c>
      <c r="F44" s="91">
        <v>71</v>
      </c>
      <c r="G44" s="91">
        <f t="shared" si="0"/>
        <v>469.31</v>
      </c>
      <c r="H44" s="91">
        <f t="shared" si="1"/>
        <v>93.86</v>
      </c>
    </row>
    <row r="45" spans="1:8" s="79" customFormat="1" x14ac:dyDescent="0.25">
      <c r="A45" s="122" t="s">
        <v>18</v>
      </c>
      <c r="B45" s="122" t="s">
        <v>21</v>
      </c>
      <c r="C45" s="132" t="s">
        <v>87</v>
      </c>
      <c r="D45" s="89" t="s">
        <v>65</v>
      </c>
      <c r="E45" s="124">
        <v>15.202999999999999</v>
      </c>
      <c r="F45" s="91">
        <v>71</v>
      </c>
      <c r="G45" s="91">
        <f t="shared" si="0"/>
        <v>1079.4100000000001</v>
      </c>
      <c r="H45" s="91">
        <f t="shared" si="1"/>
        <v>215.88</v>
      </c>
    </row>
    <row r="46" spans="1:8" s="79" customFormat="1" x14ac:dyDescent="0.25">
      <c r="A46" s="122" t="s">
        <v>18</v>
      </c>
      <c r="B46" s="122" t="s">
        <v>21</v>
      </c>
      <c r="C46" s="132" t="s">
        <v>92</v>
      </c>
      <c r="D46" s="89" t="s">
        <v>65</v>
      </c>
      <c r="E46" s="124">
        <v>11.651999999999999</v>
      </c>
      <c r="F46" s="91">
        <v>71</v>
      </c>
      <c r="G46" s="91">
        <f t="shared" si="0"/>
        <v>827.29</v>
      </c>
      <c r="H46" s="91">
        <f t="shared" si="1"/>
        <v>165.46</v>
      </c>
    </row>
    <row r="47" spans="1:8" s="79" customFormat="1" x14ac:dyDescent="0.25">
      <c r="A47" s="87" t="s">
        <v>18</v>
      </c>
      <c r="B47" s="87" t="s">
        <v>21</v>
      </c>
      <c r="C47" s="101" t="s">
        <v>807</v>
      </c>
      <c r="D47" s="100" t="s">
        <v>65</v>
      </c>
      <c r="E47" s="124">
        <v>9.202</v>
      </c>
      <c r="F47" s="91">
        <v>71</v>
      </c>
      <c r="G47" s="91">
        <f t="shared" si="0"/>
        <v>653.34</v>
      </c>
      <c r="H47" s="91">
        <f t="shared" si="1"/>
        <v>130.66999999999999</v>
      </c>
    </row>
    <row r="48" spans="1:8" s="79" customFormat="1" x14ac:dyDescent="0.25">
      <c r="A48" s="122" t="s">
        <v>18</v>
      </c>
      <c r="B48" s="122" t="s">
        <v>21</v>
      </c>
      <c r="C48" s="132" t="s">
        <v>89</v>
      </c>
      <c r="D48" s="89" t="s">
        <v>65</v>
      </c>
      <c r="E48" s="124">
        <v>11</v>
      </c>
      <c r="F48" s="91">
        <v>71</v>
      </c>
      <c r="G48" s="91">
        <f t="shared" si="0"/>
        <v>781</v>
      </c>
      <c r="H48" s="91">
        <f t="shared" si="1"/>
        <v>156.19999999999999</v>
      </c>
    </row>
    <row r="49" spans="1:8" s="79" customFormat="1" x14ac:dyDescent="0.25">
      <c r="A49" s="122" t="s">
        <v>18</v>
      </c>
      <c r="B49" s="122" t="s">
        <v>21</v>
      </c>
      <c r="C49" s="132" t="s">
        <v>90</v>
      </c>
      <c r="D49" s="89" t="s">
        <v>65</v>
      </c>
      <c r="E49" s="124">
        <v>8.82</v>
      </c>
      <c r="F49" s="91">
        <v>71</v>
      </c>
      <c r="G49" s="91">
        <f t="shared" si="0"/>
        <v>626.22</v>
      </c>
      <c r="H49" s="91">
        <f t="shared" si="1"/>
        <v>125.24</v>
      </c>
    </row>
    <row r="50" spans="1:8" s="79" customFormat="1" x14ac:dyDescent="0.25">
      <c r="A50" s="122" t="s">
        <v>18</v>
      </c>
      <c r="B50" s="122" t="s">
        <v>21</v>
      </c>
      <c r="C50" s="132" t="s">
        <v>91</v>
      </c>
      <c r="D50" s="89" t="s">
        <v>65</v>
      </c>
      <c r="E50" s="124">
        <v>25.655000000000001</v>
      </c>
      <c r="F50" s="91">
        <v>71</v>
      </c>
      <c r="G50" s="91">
        <f t="shared" si="0"/>
        <v>1821.51</v>
      </c>
      <c r="H50" s="91">
        <f t="shared" si="1"/>
        <v>364.3</v>
      </c>
    </row>
    <row r="51" spans="1:8" s="79" customFormat="1" x14ac:dyDescent="0.25">
      <c r="A51" s="122" t="s">
        <v>18</v>
      </c>
      <c r="B51" s="122" t="s">
        <v>21</v>
      </c>
      <c r="C51" s="132" t="s">
        <v>93</v>
      </c>
      <c r="D51" s="89" t="s">
        <v>65</v>
      </c>
      <c r="E51" s="124">
        <v>5.7039999999999997</v>
      </c>
      <c r="F51" s="91">
        <v>71</v>
      </c>
      <c r="G51" s="91">
        <f t="shared" si="0"/>
        <v>404.98</v>
      </c>
      <c r="H51" s="91">
        <f t="shared" si="1"/>
        <v>81</v>
      </c>
    </row>
    <row r="52" spans="1:8" s="79" customFormat="1" x14ac:dyDescent="0.25">
      <c r="A52" s="122" t="s">
        <v>18</v>
      </c>
      <c r="B52" s="122" t="s">
        <v>21</v>
      </c>
      <c r="C52" s="132" t="s">
        <v>94</v>
      </c>
      <c r="D52" s="89" t="s">
        <v>65</v>
      </c>
      <c r="E52" s="124">
        <v>3.0009999999999999</v>
      </c>
      <c r="F52" s="91">
        <v>71</v>
      </c>
      <c r="G52" s="91">
        <f t="shared" si="0"/>
        <v>213.07</v>
      </c>
      <c r="H52" s="91">
        <f t="shared" si="1"/>
        <v>42.61</v>
      </c>
    </row>
    <row r="53" spans="1:8" s="79" customFormat="1" x14ac:dyDescent="0.25">
      <c r="A53" s="122" t="s">
        <v>18</v>
      </c>
      <c r="B53" s="122" t="s">
        <v>21</v>
      </c>
      <c r="C53" s="132" t="s">
        <v>95</v>
      </c>
      <c r="D53" s="89" t="s">
        <v>65</v>
      </c>
      <c r="E53" s="124">
        <v>18.003</v>
      </c>
      <c r="F53" s="91">
        <v>71</v>
      </c>
      <c r="G53" s="91">
        <f t="shared" si="0"/>
        <v>1278.21</v>
      </c>
      <c r="H53" s="91">
        <f t="shared" si="1"/>
        <v>255.64</v>
      </c>
    </row>
    <row r="54" spans="1:8" s="79" customFormat="1" x14ac:dyDescent="0.25">
      <c r="A54" s="122" t="s">
        <v>18</v>
      </c>
      <c r="B54" s="122" t="s">
        <v>21</v>
      </c>
      <c r="C54" s="132" t="s">
        <v>96</v>
      </c>
      <c r="D54" s="89" t="s">
        <v>65</v>
      </c>
      <c r="E54" s="124">
        <v>3</v>
      </c>
      <c r="F54" s="91">
        <v>71</v>
      </c>
      <c r="G54" s="91">
        <f t="shared" si="0"/>
        <v>213</v>
      </c>
      <c r="H54" s="91">
        <f t="shared" si="1"/>
        <v>42.6</v>
      </c>
    </row>
    <row r="55" spans="1:8" s="79" customFormat="1" x14ac:dyDescent="0.25">
      <c r="A55" s="122" t="s">
        <v>18</v>
      </c>
      <c r="B55" s="122" t="s">
        <v>21</v>
      </c>
      <c r="C55" s="132" t="s">
        <v>97</v>
      </c>
      <c r="D55" s="89" t="s">
        <v>65</v>
      </c>
      <c r="E55" s="124">
        <v>3.004</v>
      </c>
      <c r="F55" s="91">
        <v>71</v>
      </c>
      <c r="G55" s="91">
        <f t="shared" si="0"/>
        <v>213.28</v>
      </c>
      <c r="H55" s="91">
        <f t="shared" si="1"/>
        <v>42.66</v>
      </c>
    </row>
    <row r="56" spans="1:8" s="79" customFormat="1" x14ac:dyDescent="0.25">
      <c r="A56" s="122" t="s">
        <v>18</v>
      </c>
      <c r="B56" s="122" t="s">
        <v>21</v>
      </c>
      <c r="C56" s="132" t="s">
        <v>98</v>
      </c>
      <c r="D56" s="89" t="s">
        <v>65</v>
      </c>
      <c r="E56" s="124">
        <v>11.002000000000001</v>
      </c>
      <c r="F56" s="91">
        <v>71</v>
      </c>
      <c r="G56" s="91">
        <f t="shared" si="0"/>
        <v>781.14</v>
      </c>
      <c r="H56" s="91">
        <f t="shared" si="1"/>
        <v>156.22999999999999</v>
      </c>
    </row>
    <row r="57" spans="1:8" s="79" customFormat="1" x14ac:dyDescent="0.25">
      <c r="A57" s="122" t="s">
        <v>18</v>
      </c>
      <c r="B57" s="122" t="s">
        <v>21</v>
      </c>
      <c r="C57" s="132" t="s">
        <v>99</v>
      </c>
      <c r="D57" s="89" t="s">
        <v>65</v>
      </c>
      <c r="E57" s="124">
        <v>8.6820000000000004</v>
      </c>
      <c r="F57" s="91">
        <v>71</v>
      </c>
      <c r="G57" s="91">
        <f t="shared" si="0"/>
        <v>616.41999999999996</v>
      </c>
      <c r="H57" s="91">
        <f t="shared" si="1"/>
        <v>123.28</v>
      </c>
    </row>
    <row r="58" spans="1:8" s="79" customFormat="1" x14ac:dyDescent="0.25">
      <c r="A58" s="122" t="s">
        <v>18</v>
      </c>
      <c r="B58" s="122" t="s">
        <v>21</v>
      </c>
      <c r="C58" s="132" t="s">
        <v>100</v>
      </c>
      <c r="D58" s="89" t="s">
        <v>65</v>
      </c>
      <c r="E58" s="124">
        <v>9.6310000000000002</v>
      </c>
      <c r="F58" s="91">
        <v>71</v>
      </c>
      <c r="G58" s="91">
        <f t="shared" si="0"/>
        <v>683.8</v>
      </c>
      <c r="H58" s="91">
        <f t="shared" si="1"/>
        <v>136.76</v>
      </c>
    </row>
    <row r="59" spans="1:8" s="79" customFormat="1" x14ac:dyDescent="0.25">
      <c r="A59" s="122" t="s">
        <v>18</v>
      </c>
      <c r="B59" s="122" t="s">
        <v>21</v>
      </c>
      <c r="C59" s="132" t="s">
        <v>101</v>
      </c>
      <c r="D59" s="89" t="s">
        <v>65</v>
      </c>
      <c r="E59" s="124">
        <v>15.234</v>
      </c>
      <c r="F59" s="91">
        <v>71</v>
      </c>
      <c r="G59" s="91">
        <f t="shared" si="0"/>
        <v>1081.6099999999999</v>
      </c>
      <c r="H59" s="91">
        <f t="shared" si="1"/>
        <v>216.32</v>
      </c>
    </row>
    <row r="60" spans="1:8" s="79" customFormat="1" x14ac:dyDescent="0.25">
      <c r="A60" s="87" t="s">
        <v>18</v>
      </c>
      <c r="B60" s="87" t="s">
        <v>21</v>
      </c>
      <c r="C60" s="101" t="s">
        <v>808</v>
      </c>
      <c r="D60" s="100" t="s">
        <v>65</v>
      </c>
      <c r="E60" s="124">
        <v>13.542</v>
      </c>
      <c r="F60" s="91">
        <v>71</v>
      </c>
      <c r="G60" s="91">
        <f t="shared" si="0"/>
        <v>961.48</v>
      </c>
      <c r="H60" s="91">
        <f t="shared" si="1"/>
        <v>192.3</v>
      </c>
    </row>
    <row r="61" spans="1:8" s="78" customFormat="1" x14ac:dyDescent="0.25">
      <c r="A61" s="87" t="s">
        <v>18</v>
      </c>
      <c r="B61" s="87" t="s">
        <v>21</v>
      </c>
      <c r="C61" s="131" t="s">
        <v>809</v>
      </c>
      <c r="D61" s="100" t="s">
        <v>65</v>
      </c>
      <c r="E61" s="124">
        <v>15.002000000000001</v>
      </c>
      <c r="F61" s="91">
        <v>71</v>
      </c>
      <c r="G61" s="91">
        <f t="shared" si="0"/>
        <v>1065.1400000000001</v>
      </c>
      <c r="H61" s="91">
        <f t="shared" si="1"/>
        <v>213.03</v>
      </c>
    </row>
    <row r="62" spans="1:8" s="78" customFormat="1" x14ac:dyDescent="0.25">
      <c r="A62" s="122" t="s">
        <v>18</v>
      </c>
      <c r="B62" s="122" t="s">
        <v>21</v>
      </c>
      <c r="C62" s="95" t="s">
        <v>102</v>
      </c>
      <c r="D62" s="89" t="s">
        <v>65</v>
      </c>
      <c r="E62" s="124">
        <v>3.4990000000000001</v>
      </c>
      <c r="F62" s="91">
        <v>71</v>
      </c>
      <c r="G62" s="91">
        <f t="shared" si="0"/>
        <v>248.43</v>
      </c>
      <c r="H62" s="91">
        <f t="shared" si="1"/>
        <v>49.69</v>
      </c>
    </row>
    <row r="63" spans="1:8" s="78" customFormat="1" x14ac:dyDescent="0.25">
      <c r="A63" s="87" t="s">
        <v>18</v>
      </c>
      <c r="B63" s="87" t="s">
        <v>21</v>
      </c>
      <c r="C63" s="131" t="s">
        <v>812</v>
      </c>
      <c r="D63" s="100" t="s">
        <v>65</v>
      </c>
      <c r="E63" s="124">
        <v>5.0039999999999996</v>
      </c>
      <c r="F63" s="91">
        <v>71</v>
      </c>
      <c r="G63" s="91">
        <f t="shared" si="0"/>
        <v>355.28</v>
      </c>
      <c r="H63" s="91">
        <f t="shared" si="1"/>
        <v>71.06</v>
      </c>
    </row>
    <row r="64" spans="1:8" s="78" customFormat="1" x14ac:dyDescent="0.25">
      <c r="A64" s="87" t="s">
        <v>18</v>
      </c>
      <c r="B64" s="87" t="s">
        <v>21</v>
      </c>
      <c r="C64" s="131" t="s">
        <v>813</v>
      </c>
      <c r="D64" s="100" t="s">
        <v>65</v>
      </c>
      <c r="E64" s="124">
        <v>3.004</v>
      </c>
      <c r="F64" s="91">
        <v>71</v>
      </c>
      <c r="G64" s="91">
        <f t="shared" si="0"/>
        <v>213.28</v>
      </c>
      <c r="H64" s="91">
        <f t="shared" si="1"/>
        <v>42.66</v>
      </c>
    </row>
    <row r="65" spans="1:8" s="78" customFormat="1" x14ac:dyDescent="0.25">
      <c r="A65" s="87" t="s">
        <v>18</v>
      </c>
      <c r="B65" s="87" t="s">
        <v>21</v>
      </c>
      <c r="C65" s="101" t="s">
        <v>814</v>
      </c>
      <c r="D65" s="100" t="s">
        <v>65</v>
      </c>
      <c r="E65" s="124">
        <v>3</v>
      </c>
      <c r="F65" s="91">
        <v>71</v>
      </c>
      <c r="G65" s="91">
        <f t="shared" si="0"/>
        <v>213</v>
      </c>
      <c r="H65" s="91">
        <f t="shared" si="1"/>
        <v>42.6</v>
      </c>
    </row>
    <row r="66" spans="1:8" s="78" customFormat="1" x14ac:dyDescent="0.25">
      <c r="A66" s="87" t="s">
        <v>18</v>
      </c>
      <c r="B66" s="87" t="s">
        <v>21</v>
      </c>
      <c r="C66" s="131" t="s">
        <v>815</v>
      </c>
      <c r="D66" s="100" t="s">
        <v>65</v>
      </c>
      <c r="E66" s="124">
        <v>8.2420000000000009</v>
      </c>
      <c r="F66" s="91">
        <v>71</v>
      </c>
      <c r="G66" s="91">
        <f t="shared" si="0"/>
        <v>585.17999999999995</v>
      </c>
      <c r="H66" s="91">
        <f t="shared" si="1"/>
        <v>117.04</v>
      </c>
    </row>
    <row r="67" spans="1:8" s="78" customFormat="1" x14ac:dyDescent="0.25">
      <c r="A67" s="87" t="s">
        <v>18</v>
      </c>
      <c r="B67" s="87" t="s">
        <v>21</v>
      </c>
      <c r="C67" s="131" t="s">
        <v>810</v>
      </c>
      <c r="D67" s="100" t="s">
        <v>65</v>
      </c>
      <c r="E67" s="124">
        <v>3.7509999999999999</v>
      </c>
      <c r="F67" s="91">
        <v>71</v>
      </c>
      <c r="G67" s="91">
        <f t="shared" si="0"/>
        <v>266.32</v>
      </c>
      <c r="H67" s="91">
        <f t="shared" si="1"/>
        <v>53.26</v>
      </c>
    </row>
    <row r="68" spans="1:8" s="78" customFormat="1" x14ac:dyDescent="0.25">
      <c r="A68" s="87" t="s">
        <v>18</v>
      </c>
      <c r="B68" s="87" t="s">
        <v>21</v>
      </c>
      <c r="C68" s="131" t="s">
        <v>811</v>
      </c>
      <c r="D68" s="100" t="s">
        <v>65</v>
      </c>
      <c r="E68" s="124">
        <v>15.000999999999999</v>
      </c>
      <c r="F68" s="91">
        <v>71</v>
      </c>
      <c r="G68" s="91">
        <f t="shared" si="0"/>
        <v>1065.07</v>
      </c>
      <c r="H68" s="91">
        <f t="shared" si="1"/>
        <v>213.01</v>
      </c>
    </row>
    <row r="69" spans="1:8" s="78" customFormat="1" x14ac:dyDescent="0.25">
      <c r="A69" s="87" t="s">
        <v>18</v>
      </c>
      <c r="B69" s="87" t="s">
        <v>21</v>
      </c>
      <c r="C69" s="131" t="s">
        <v>816</v>
      </c>
      <c r="D69" s="100" t="s">
        <v>65</v>
      </c>
      <c r="E69" s="124">
        <v>29.613</v>
      </c>
      <c r="F69" s="91">
        <v>71</v>
      </c>
      <c r="G69" s="91">
        <f t="shared" si="0"/>
        <v>2102.52</v>
      </c>
      <c r="H69" s="91">
        <f t="shared" si="1"/>
        <v>420.5</v>
      </c>
    </row>
    <row r="70" spans="1:8" s="78" customFormat="1" x14ac:dyDescent="0.25">
      <c r="A70" s="122" t="s">
        <v>18</v>
      </c>
      <c r="B70" s="122" t="s">
        <v>21</v>
      </c>
      <c r="C70" s="95" t="s">
        <v>103</v>
      </c>
      <c r="D70" s="89" t="s">
        <v>65</v>
      </c>
      <c r="E70" s="124">
        <v>22.053999999999998</v>
      </c>
      <c r="F70" s="91">
        <v>71</v>
      </c>
      <c r="G70" s="91">
        <f t="shared" si="0"/>
        <v>1565.83</v>
      </c>
      <c r="H70" s="91">
        <f t="shared" si="1"/>
        <v>313.17</v>
      </c>
    </row>
    <row r="71" spans="1:8" s="78" customFormat="1" x14ac:dyDescent="0.25">
      <c r="A71" s="122" t="s">
        <v>18</v>
      </c>
      <c r="B71" s="122" t="s">
        <v>21</v>
      </c>
      <c r="C71" s="95" t="s">
        <v>104</v>
      </c>
      <c r="D71" s="89" t="s">
        <v>65</v>
      </c>
      <c r="E71" s="124">
        <v>6.85</v>
      </c>
      <c r="F71" s="91">
        <v>71</v>
      </c>
      <c r="G71" s="91">
        <f t="shared" si="0"/>
        <v>486.35</v>
      </c>
      <c r="H71" s="91">
        <f t="shared" si="1"/>
        <v>97.27</v>
      </c>
    </row>
    <row r="72" spans="1:8" s="78" customFormat="1" x14ac:dyDescent="0.25">
      <c r="A72" s="122" t="s">
        <v>18</v>
      </c>
      <c r="B72" s="122" t="s">
        <v>21</v>
      </c>
      <c r="C72" s="95" t="s">
        <v>105</v>
      </c>
      <c r="D72" s="89" t="s">
        <v>65</v>
      </c>
      <c r="E72" s="124">
        <v>6.8520000000000003</v>
      </c>
      <c r="F72" s="91">
        <v>71</v>
      </c>
      <c r="G72" s="91">
        <f t="shared" ref="G72:G135" si="2">ROUND(E72*F72,2)</f>
        <v>486.49</v>
      </c>
      <c r="H72" s="91">
        <f t="shared" ref="H72:H135" si="3">ROUND(G72*20%,2)</f>
        <v>97.3</v>
      </c>
    </row>
    <row r="73" spans="1:8" s="78" customFormat="1" x14ac:dyDescent="0.25">
      <c r="A73" s="122" t="s">
        <v>18</v>
      </c>
      <c r="B73" s="122" t="s">
        <v>21</v>
      </c>
      <c r="C73" s="95" t="s">
        <v>106</v>
      </c>
      <c r="D73" s="89" t="s">
        <v>65</v>
      </c>
      <c r="E73" s="124">
        <v>6.85</v>
      </c>
      <c r="F73" s="91">
        <v>71</v>
      </c>
      <c r="G73" s="91">
        <f t="shared" si="2"/>
        <v>486.35</v>
      </c>
      <c r="H73" s="91">
        <f t="shared" si="3"/>
        <v>97.27</v>
      </c>
    </row>
    <row r="74" spans="1:8" s="78" customFormat="1" x14ac:dyDescent="0.25">
      <c r="A74" s="122" t="s">
        <v>18</v>
      </c>
      <c r="B74" s="122" t="s">
        <v>21</v>
      </c>
      <c r="C74" s="95" t="s">
        <v>107</v>
      </c>
      <c r="D74" s="89" t="s">
        <v>65</v>
      </c>
      <c r="E74" s="124">
        <v>4.1059999999999999</v>
      </c>
      <c r="F74" s="91">
        <v>71</v>
      </c>
      <c r="G74" s="91">
        <f t="shared" si="2"/>
        <v>291.52999999999997</v>
      </c>
      <c r="H74" s="91">
        <f t="shared" si="3"/>
        <v>58.31</v>
      </c>
    </row>
    <row r="75" spans="1:8" s="78" customFormat="1" x14ac:dyDescent="0.25">
      <c r="A75" s="122" t="s">
        <v>18</v>
      </c>
      <c r="B75" s="122" t="s">
        <v>21</v>
      </c>
      <c r="C75" s="95" t="s">
        <v>108</v>
      </c>
      <c r="D75" s="89" t="s">
        <v>65</v>
      </c>
      <c r="E75" s="124">
        <v>14.193</v>
      </c>
      <c r="F75" s="91">
        <v>71</v>
      </c>
      <c r="G75" s="91">
        <f t="shared" si="2"/>
        <v>1007.7</v>
      </c>
      <c r="H75" s="91">
        <f t="shared" si="3"/>
        <v>201.54</v>
      </c>
    </row>
    <row r="76" spans="1:8" s="78" customFormat="1" x14ac:dyDescent="0.25">
      <c r="A76" s="122" t="s">
        <v>18</v>
      </c>
      <c r="B76" s="122" t="s">
        <v>21</v>
      </c>
      <c r="C76" s="95" t="s">
        <v>109</v>
      </c>
      <c r="D76" s="89" t="s">
        <v>65</v>
      </c>
      <c r="E76" s="124">
        <v>15.002000000000001</v>
      </c>
      <c r="F76" s="91">
        <v>71</v>
      </c>
      <c r="G76" s="91">
        <f t="shared" si="2"/>
        <v>1065.1400000000001</v>
      </c>
      <c r="H76" s="91">
        <f t="shared" si="3"/>
        <v>213.03</v>
      </c>
    </row>
    <row r="77" spans="1:8" s="78" customFormat="1" x14ac:dyDescent="0.25">
      <c r="A77" s="122" t="s">
        <v>18</v>
      </c>
      <c r="B77" s="122" t="s">
        <v>21</v>
      </c>
      <c r="C77" s="95" t="s">
        <v>110</v>
      </c>
      <c r="D77" s="89" t="s">
        <v>65</v>
      </c>
      <c r="E77" s="124">
        <v>14.802</v>
      </c>
      <c r="F77" s="91">
        <v>71</v>
      </c>
      <c r="G77" s="91">
        <f t="shared" si="2"/>
        <v>1050.94</v>
      </c>
      <c r="H77" s="91">
        <f t="shared" si="3"/>
        <v>210.19</v>
      </c>
    </row>
    <row r="78" spans="1:8" s="78" customFormat="1" x14ac:dyDescent="0.25">
      <c r="A78" s="122" t="s">
        <v>18</v>
      </c>
      <c r="B78" s="122" t="s">
        <v>21</v>
      </c>
      <c r="C78" s="95" t="s">
        <v>111</v>
      </c>
      <c r="D78" s="89" t="s">
        <v>65</v>
      </c>
      <c r="E78" s="124">
        <v>3</v>
      </c>
      <c r="F78" s="91">
        <v>71</v>
      </c>
      <c r="G78" s="91">
        <f t="shared" si="2"/>
        <v>213</v>
      </c>
      <c r="H78" s="91">
        <f t="shared" si="3"/>
        <v>42.6</v>
      </c>
    </row>
    <row r="79" spans="1:8" s="78" customFormat="1" x14ac:dyDescent="0.25">
      <c r="A79" s="122" t="s">
        <v>18</v>
      </c>
      <c r="B79" s="122" t="s">
        <v>21</v>
      </c>
      <c r="C79" s="95" t="s">
        <v>112</v>
      </c>
      <c r="D79" s="89" t="s">
        <v>65</v>
      </c>
      <c r="E79" s="124">
        <v>4.6100000000000003</v>
      </c>
      <c r="F79" s="91">
        <v>71</v>
      </c>
      <c r="G79" s="91">
        <f t="shared" si="2"/>
        <v>327.31</v>
      </c>
      <c r="H79" s="91">
        <f t="shared" si="3"/>
        <v>65.459999999999994</v>
      </c>
    </row>
    <row r="80" spans="1:8" s="78" customFormat="1" x14ac:dyDescent="0.25">
      <c r="A80" s="122" t="s">
        <v>18</v>
      </c>
      <c r="B80" s="122" t="s">
        <v>21</v>
      </c>
      <c r="C80" s="95" t="s">
        <v>114</v>
      </c>
      <c r="D80" s="89" t="s">
        <v>65</v>
      </c>
      <c r="E80" s="124">
        <v>4.1420000000000003</v>
      </c>
      <c r="F80" s="91">
        <v>71</v>
      </c>
      <c r="G80" s="91">
        <f t="shared" si="2"/>
        <v>294.08</v>
      </c>
      <c r="H80" s="91">
        <f t="shared" si="3"/>
        <v>58.82</v>
      </c>
    </row>
    <row r="81" spans="1:8" s="78" customFormat="1" x14ac:dyDescent="0.25">
      <c r="A81" s="122" t="s">
        <v>18</v>
      </c>
      <c r="B81" s="122" t="s">
        <v>21</v>
      </c>
      <c r="C81" s="95" t="s">
        <v>113</v>
      </c>
      <c r="D81" s="89" t="s">
        <v>63</v>
      </c>
      <c r="E81" s="124">
        <v>3.0009999999999999</v>
      </c>
      <c r="F81" s="91">
        <v>71</v>
      </c>
      <c r="G81" s="91">
        <f t="shared" si="2"/>
        <v>213.07</v>
      </c>
      <c r="H81" s="91">
        <f t="shared" si="3"/>
        <v>42.61</v>
      </c>
    </row>
    <row r="82" spans="1:8" s="78" customFormat="1" x14ac:dyDescent="0.25">
      <c r="A82" s="87" t="s">
        <v>18</v>
      </c>
      <c r="B82" s="87" t="s">
        <v>21</v>
      </c>
      <c r="C82" s="131" t="s">
        <v>817</v>
      </c>
      <c r="D82" s="100" t="s">
        <v>65</v>
      </c>
      <c r="E82" s="124">
        <v>4.391</v>
      </c>
      <c r="F82" s="91">
        <v>71</v>
      </c>
      <c r="G82" s="91">
        <f t="shared" si="2"/>
        <v>311.76</v>
      </c>
      <c r="H82" s="91">
        <f t="shared" si="3"/>
        <v>62.35</v>
      </c>
    </row>
    <row r="83" spans="1:8" s="78" customFormat="1" x14ac:dyDescent="0.25">
      <c r="A83" s="122" t="s">
        <v>18</v>
      </c>
      <c r="B83" s="122" t="s">
        <v>21</v>
      </c>
      <c r="C83" s="95" t="s">
        <v>115</v>
      </c>
      <c r="D83" s="89" t="s">
        <v>65</v>
      </c>
      <c r="E83" s="124">
        <v>11.791</v>
      </c>
      <c r="F83" s="91">
        <v>71</v>
      </c>
      <c r="G83" s="91">
        <f t="shared" si="2"/>
        <v>837.16</v>
      </c>
      <c r="H83" s="91">
        <f t="shared" si="3"/>
        <v>167.43</v>
      </c>
    </row>
    <row r="84" spans="1:8" s="78" customFormat="1" x14ac:dyDescent="0.25">
      <c r="A84" s="122" t="s">
        <v>18</v>
      </c>
      <c r="B84" s="122" t="s">
        <v>21</v>
      </c>
      <c r="C84" s="95" t="s">
        <v>116</v>
      </c>
      <c r="D84" s="89" t="s">
        <v>65</v>
      </c>
      <c r="E84" s="124">
        <v>3.7509999999999999</v>
      </c>
      <c r="F84" s="91">
        <v>71</v>
      </c>
      <c r="G84" s="91">
        <f t="shared" si="2"/>
        <v>266.32</v>
      </c>
      <c r="H84" s="91">
        <f t="shared" si="3"/>
        <v>53.26</v>
      </c>
    </row>
    <row r="85" spans="1:8" s="78" customFormat="1" x14ac:dyDescent="0.25">
      <c r="A85" s="122" t="s">
        <v>18</v>
      </c>
      <c r="B85" s="122" t="s">
        <v>21</v>
      </c>
      <c r="C85" s="95" t="s">
        <v>118</v>
      </c>
      <c r="D85" s="89" t="s">
        <v>65</v>
      </c>
      <c r="E85" s="124">
        <v>4.3099999999999996</v>
      </c>
      <c r="F85" s="91">
        <v>71</v>
      </c>
      <c r="G85" s="91">
        <f t="shared" si="2"/>
        <v>306.01</v>
      </c>
      <c r="H85" s="91">
        <f t="shared" si="3"/>
        <v>61.2</v>
      </c>
    </row>
    <row r="86" spans="1:8" s="78" customFormat="1" x14ac:dyDescent="0.25">
      <c r="A86" s="122" t="s">
        <v>18</v>
      </c>
      <c r="B86" s="122" t="s">
        <v>21</v>
      </c>
      <c r="C86" s="95" t="s">
        <v>119</v>
      </c>
      <c r="D86" s="89" t="s">
        <v>65</v>
      </c>
      <c r="E86" s="124">
        <v>4.3109999999999999</v>
      </c>
      <c r="F86" s="91">
        <v>71</v>
      </c>
      <c r="G86" s="91">
        <f t="shared" si="2"/>
        <v>306.08</v>
      </c>
      <c r="H86" s="91">
        <f t="shared" si="3"/>
        <v>61.22</v>
      </c>
    </row>
    <row r="87" spans="1:8" s="78" customFormat="1" x14ac:dyDescent="0.25">
      <c r="A87" s="122" t="s">
        <v>18</v>
      </c>
      <c r="B87" s="122" t="s">
        <v>21</v>
      </c>
      <c r="C87" s="95" t="s">
        <v>117</v>
      </c>
      <c r="D87" s="89" t="s">
        <v>65</v>
      </c>
      <c r="E87" s="124">
        <v>10.002000000000001</v>
      </c>
      <c r="F87" s="91">
        <v>71</v>
      </c>
      <c r="G87" s="91">
        <f t="shared" si="2"/>
        <v>710.14</v>
      </c>
      <c r="H87" s="91">
        <f t="shared" si="3"/>
        <v>142.03</v>
      </c>
    </row>
    <row r="88" spans="1:8" s="78" customFormat="1" x14ac:dyDescent="0.25">
      <c r="A88" s="87" t="s">
        <v>18</v>
      </c>
      <c r="B88" s="87" t="s">
        <v>21</v>
      </c>
      <c r="C88" s="131" t="s">
        <v>818</v>
      </c>
      <c r="D88" s="100" t="s">
        <v>65</v>
      </c>
      <c r="E88" s="124">
        <v>3.2410000000000001</v>
      </c>
      <c r="F88" s="91">
        <v>71</v>
      </c>
      <c r="G88" s="91">
        <f t="shared" si="2"/>
        <v>230.11</v>
      </c>
      <c r="H88" s="91">
        <f t="shared" si="3"/>
        <v>46.02</v>
      </c>
    </row>
    <row r="89" spans="1:8" s="78" customFormat="1" x14ac:dyDescent="0.25">
      <c r="A89" s="87" t="s">
        <v>18</v>
      </c>
      <c r="B89" s="87" t="s">
        <v>21</v>
      </c>
      <c r="C89" s="131" t="s">
        <v>819</v>
      </c>
      <c r="D89" s="100" t="s">
        <v>65</v>
      </c>
      <c r="E89" s="124">
        <v>6</v>
      </c>
      <c r="F89" s="91">
        <v>71</v>
      </c>
      <c r="G89" s="91">
        <f t="shared" si="2"/>
        <v>426</v>
      </c>
      <c r="H89" s="91">
        <f t="shared" si="3"/>
        <v>85.2</v>
      </c>
    </row>
    <row r="90" spans="1:8" s="78" customFormat="1" x14ac:dyDescent="0.25">
      <c r="A90" s="87" t="s">
        <v>18</v>
      </c>
      <c r="B90" s="87" t="s">
        <v>21</v>
      </c>
      <c r="C90" s="131" t="s">
        <v>820</v>
      </c>
      <c r="D90" s="100" t="s">
        <v>65</v>
      </c>
      <c r="E90" s="124">
        <v>3.5920000000000001</v>
      </c>
      <c r="F90" s="91">
        <v>71</v>
      </c>
      <c r="G90" s="91">
        <f t="shared" si="2"/>
        <v>255.03</v>
      </c>
      <c r="H90" s="91">
        <f t="shared" si="3"/>
        <v>51.01</v>
      </c>
    </row>
    <row r="91" spans="1:8" s="78" customFormat="1" x14ac:dyDescent="0.25">
      <c r="A91" s="122" t="s">
        <v>18</v>
      </c>
      <c r="B91" s="122" t="s">
        <v>21</v>
      </c>
      <c r="C91" s="95" t="s">
        <v>120</v>
      </c>
      <c r="D91" s="89" t="s">
        <v>65</v>
      </c>
      <c r="E91" s="124">
        <v>2.9910000000000001</v>
      </c>
      <c r="F91" s="91">
        <v>71</v>
      </c>
      <c r="G91" s="91">
        <f t="shared" si="2"/>
        <v>212.36</v>
      </c>
      <c r="H91" s="91">
        <f t="shared" si="3"/>
        <v>42.47</v>
      </c>
    </row>
    <row r="92" spans="1:8" s="78" customFormat="1" x14ac:dyDescent="0.25">
      <c r="A92" s="87" t="s">
        <v>18</v>
      </c>
      <c r="B92" s="87" t="s">
        <v>21</v>
      </c>
      <c r="C92" s="131" t="s">
        <v>821</v>
      </c>
      <c r="D92" s="100" t="s">
        <v>65</v>
      </c>
      <c r="E92" s="124">
        <v>6.0010000000000003</v>
      </c>
      <c r="F92" s="91">
        <v>71</v>
      </c>
      <c r="G92" s="91">
        <f t="shared" si="2"/>
        <v>426.07</v>
      </c>
      <c r="H92" s="91">
        <f t="shared" si="3"/>
        <v>85.21</v>
      </c>
    </row>
    <row r="93" spans="1:8" s="78" customFormat="1" x14ac:dyDescent="0.25">
      <c r="A93" s="122" t="s">
        <v>18</v>
      </c>
      <c r="B93" s="122" t="s">
        <v>21</v>
      </c>
      <c r="C93" s="95" t="s">
        <v>121</v>
      </c>
      <c r="D93" s="89" t="s">
        <v>65</v>
      </c>
      <c r="E93" s="124">
        <v>3.0019999999999998</v>
      </c>
      <c r="F93" s="91">
        <v>71</v>
      </c>
      <c r="G93" s="91">
        <f t="shared" si="2"/>
        <v>213.14</v>
      </c>
      <c r="H93" s="91">
        <f t="shared" si="3"/>
        <v>42.63</v>
      </c>
    </row>
    <row r="94" spans="1:8" s="78" customFormat="1" x14ac:dyDescent="0.25">
      <c r="A94" s="87" t="s">
        <v>18</v>
      </c>
      <c r="B94" s="87" t="s">
        <v>21</v>
      </c>
      <c r="C94" s="131" t="s">
        <v>825</v>
      </c>
      <c r="D94" s="100" t="s">
        <v>65</v>
      </c>
      <c r="E94" s="124">
        <v>3.0009999999999999</v>
      </c>
      <c r="F94" s="91">
        <v>71</v>
      </c>
      <c r="G94" s="91">
        <f t="shared" si="2"/>
        <v>213.07</v>
      </c>
      <c r="H94" s="91">
        <f t="shared" si="3"/>
        <v>42.61</v>
      </c>
    </row>
    <row r="95" spans="1:8" s="78" customFormat="1" x14ac:dyDescent="0.25">
      <c r="A95" s="122" t="s">
        <v>18</v>
      </c>
      <c r="B95" s="122" t="s">
        <v>21</v>
      </c>
      <c r="C95" s="95" t="s">
        <v>122</v>
      </c>
      <c r="D95" s="89" t="s">
        <v>65</v>
      </c>
      <c r="E95" s="124">
        <v>17.968</v>
      </c>
      <c r="F95" s="91">
        <v>71</v>
      </c>
      <c r="G95" s="91">
        <f t="shared" si="2"/>
        <v>1275.73</v>
      </c>
      <c r="H95" s="91">
        <f t="shared" si="3"/>
        <v>255.15</v>
      </c>
    </row>
    <row r="96" spans="1:8" s="78" customFormat="1" x14ac:dyDescent="0.25">
      <c r="A96" s="87" t="s">
        <v>18</v>
      </c>
      <c r="B96" s="87" t="s">
        <v>21</v>
      </c>
      <c r="C96" s="131" t="s">
        <v>822</v>
      </c>
      <c r="D96" s="100" t="s">
        <v>65</v>
      </c>
      <c r="E96" s="124">
        <v>7.3940000000000001</v>
      </c>
      <c r="F96" s="91">
        <v>71</v>
      </c>
      <c r="G96" s="91">
        <f t="shared" si="2"/>
        <v>524.97</v>
      </c>
      <c r="H96" s="91">
        <f t="shared" si="3"/>
        <v>104.99</v>
      </c>
    </row>
    <row r="97" spans="1:8" s="78" customFormat="1" x14ac:dyDescent="0.25">
      <c r="A97" s="87" t="s">
        <v>18</v>
      </c>
      <c r="B97" s="87" t="s">
        <v>21</v>
      </c>
      <c r="C97" s="131" t="s">
        <v>823</v>
      </c>
      <c r="D97" s="100" t="s">
        <v>65</v>
      </c>
      <c r="E97" s="124">
        <v>11.502000000000001</v>
      </c>
      <c r="F97" s="91">
        <v>71</v>
      </c>
      <c r="G97" s="91">
        <f t="shared" si="2"/>
        <v>816.64</v>
      </c>
      <c r="H97" s="91">
        <f t="shared" si="3"/>
        <v>163.33000000000001</v>
      </c>
    </row>
    <row r="98" spans="1:8" s="78" customFormat="1" x14ac:dyDescent="0.25">
      <c r="A98" s="122" t="s">
        <v>18</v>
      </c>
      <c r="B98" s="122" t="s">
        <v>21</v>
      </c>
      <c r="C98" s="95" t="s">
        <v>123</v>
      </c>
      <c r="D98" s="89" t="s">
        <v>65</v>
      </c>
      <c r="E98" s="124">
        <v>10.903</v>
      </c>
      <c r="F98" s="91">
        <v>71</v>
      </c>
      <c r="G98" s="91">
        <f t="shared" si="2"/>
        <v>774.11</v>
      </c>
      <c r="H98" s="91">
        <f t="shared" si="3"/>
        <v>154.82</v>
      </c>
    </row>
    <row r="99" spans="1:8" s="78" customFormat="1" x14ac:dyDescent="0.25">
      <c r="A99" s="122" t="s">
        <v>18</v>
      </c>
      <c r="B99" s="122" t="s">
        <v>21</v>
      </c>
      <c r="C99" s="95" t="s">
        <v>124</v>
      </c>
      <c r="D99" s="89" t="s">
        <v>65</v>
      </c>
      <c r="E99" s="124">
        <v>13.345000000000001</v>
      </c>
      <c r="F99" s="91">
        <v>71</v>
      </c>
      <c r="G99" s="91">
        <f t="shared" si="2"/>
        <v>947.5</v>
      </c>
      <c r="H99" s="91">
        <f t="shared" si="3"/>
        <v>189.5</v>
      </c>
    </row>
    <row r="100" spans="1:8" s="78" customFormat="1" x14ac:dyDescent="0.25">
      <c r="A100" s="122" t="s">
        <v>18</v>
      </c>
      <c r="B100" s="122" t="s">
        <v>21</v>
      </c>
      <c r="C100" s="95" t="s">
        <v>125</v>
      </c>
      <c r="D100" s="89" t="s">
        <v>65</v>
      </c>
      <c r="E100" s="124">
        <v>14.555999999999999</v>
      </c>
      <c r="F100" s="91">
        <v>71</v>
      </c>
      <c r="G100" s="91">
        <f t="shared" si="2"/>
        <v>1033.48</v>
      </c>
      <c r="H100" s="91">
        <f t="shared" si="3"/>
        <v>206.7</v>
      </c>
    </row>
    <row r="101" spans="1:8" s="78" customFormat="1" x14ac:dyDescent="0.25">
      <c r="A101" s="87" t="s">
        <v>18</v>
      </c>
      <c r="B101" s="87" t="s">
        <v>21</v>
      </c>
      <c r="C101" s="131" t="s">
        <v>824</v>
      </c>
      <c r="D101" s="100" t="s">
        <v>65</v>
      </c>
      <c r="E101" s="124">
        <v>3.65</v>
      </c>
      <c r="F101" s="91">
        <v>71</v>
      </c>
      <c r="G101" s="91">
        <f t="shared" si="2"/>
        <v>259.14999999999998</v>
      </c>
      <c r="H101" s="91">
        <f t="shared" si="3"/>
        <v>51.83</v>
      </c>
    </row>
    <row r="102" spans="1:8" s="78" customFormat="1" x14ac:dyDescent="0.25">
      <c r="A102" s="122" t="s">
        <v>18</v>
      </c>
      <c r="B102" s="122" t="s">
        <v>21</v>
      </c>
      <c r="C102" s="95" t="s">
        <v>126</v>
      </c>
      <c r="D102" s="89" t="s">
        <v>65</v>
      </c>
      <c r="E102" s="124">
        <v>8.3309999999999995</v>
      </c>
      <c r="F102" s="91">
        <v>71</v>
      </c>
      <c r="G102" s="91">
        <f t="shared" si="2"/>
        <v>591.5</v>
      </c>
      <c r="H102" s="91">
        <f t="shared" si="3"/>
        <v>118.3</v>
      </c>
    </row>
    <row r="103" spans="1:8" s="78" customFormat="1" x14ac:dyDescent="0.25">
      <c r="A103" s="87" t="s">
        <v>18</v>
      </c>
      <c r="B103" s="87" t="s">
        <v>21</v>
      </c>
      <c r="C103" s="131" t="s">
        <v>828</v>
      </c>
      <c r="D103" s="100" t="s">
        <v>65</v>
      </c>
      <c r="E103" s="124">
        <v>4.7469999999999999</v>
      </c>
      <c r="F103" s="91">
        <v>71</v>
      </c>
      <c r="G103" s="91">
        <f t="shared" si="2"/>
        <v>337.04</v>
      </c>
      <c r="H103" s="91">
        <f t="shared" si="3"/>
        <v>67.41</v>
      </c>
    </row>
    <row r="104" spans="1:8" s="78" customFormat="1" x14ac:dyDescent="0.25">
      <c r="A104" s="87" t="s">
        <v>18</v>
      </c>
      <c r="B104" s="87" t="s">
        <v>21</v>
      </c>
      <c r="C104" s="131" t="s">
        <v>826</v>
      </c>
      <c r="D104" s="100" t="s">
        <v>65</v>
      </c>
      <c r="E104" s="124">
        <v>5.0919999999999996</v>
      </c>
      <c r="F104" s="91">
        <v>71</v>
      </c>
      <c r="G104" s="91">
        <f t="shared" si="2"/>
        <v>361.53</v>
      </c>
      <c r="H104" s="91">
        <f t="shared" si="3"/>
        <v>72.31</v>
      </c>
    </row>
    <row r="105" spans="1:8" s="78" customFormat="1" x14ac:dyDescent="0.25">
      <c r="A105" s="122" t="s">
        <v>18</v>
      </c>
      <c r="B105" s="122" t="s">
        <v>21</v>
      </c>
      <c r="C105" s="95" t="s">
        <v>127</v>
      </c>
      <c r="D105" s="89" t="s">
        <v>65</v>
      </c>
      <c r="E105" s="124">
        <v>4</v>
      </c>
      <c r="F105" s="91">
        <v>71</v>
      </c>
      <c r="G105" s="91">
        <f t="shared" si="2"/>
        <v>284</v>
      </c>
      <c r="H105" s="91">
        <f t="shared" si="3"/>
        <v>56.8</v>
      </c>
    </row>
    <row r="106" spans="1:8" s="78" customFormat="1" x14ac:dyDescent="0.25">
      <c r="A106" s="87" t="s">
        <v>18</v>
      </c>
      <c r="B106" s="87" t="s">
        <v>21</v>
      </c>
      <c r="C106" s="131" t="s">
        <v>827</v>
      </c>
      <c r="D106" s="100" t="s">
        <v>65</v>
      </c>
      <c r="E106" s="124">
        <v>4.8959999999999999</v>
      </c>
      <c r="F106" s="91">
        <v>71</v>
      </c>
      <c r="G106" s="91">
        <f t="shared" si="2"/>
        <v>347.62</v>
      </c>
      <c r="H106" s="91">
        <f t="shared" si="3"/>
        <v>69.52</v>
      </c>
    </row>
    <row r="107" spans="1:8" s="78" customFormat="1" x14ac:dyDescent="0.25">
      <c r="A107" s="122" t="s">
        <v>18</v>
      </c>
      <c r="B107" s="122" t="s">
        <v>21</v>
      </c>
      <c r="C107" s="95" t="s">
        <v>128</v>
      </c>
      <c r="D107" s="89" t="s">
        <v>65</v>
      </c>
      <c r="E107" s="124">
        <v>3.33</v>
      </c>
      <c r="F107" s="91">
        <v>71</v>
      </c>
      <c r="G107" s="91">
        <f t="shared" si="2"/>
        <v>236.43</v>
      </c>
      <c r="H107" s="91">
        <f t="shared" si="3"/>
        <v>47.29</v>
      </c>
    </row>
    <row r="108" spans="1:8" s="78" customFormat="1" x14ac:dyDescent="0.25">
      <c r="A108" s="87" t="s">
        <v>18</v>
      </c>
      <c r="B108" s="87" t="s">
        <v>21</v>
      </c>
      <c r="C108" s="131" t="s">
        <v>829</v>
      </c>
      <c r="D108" s="100" t="s">
        <v>65</v>
      </c>
      <c r="E108" s="124">
        <v>3.508</v>
      </c>
      <c r="F108" s="91">
        <v>71</v>
      </c>
      <c r="G108" s="91">
        <f t="shared" si="2"/>
        <v>249.07</v>
      </c>
      <c r="H108" s="91">
        <f t="shared" si="3"/>
        <v>49.81</v>
      </c>
    </row>
    <row r="109" spans="1:8" s="78" customFormat="1" x14ac:dyDescent="0.25">
      <c r="A109" s="87" t="s">
        <v>18</v>
      </c>
      <c r="B109" s="87" t="s">
        <v>21</v>
      </c>
      <c r="C109" s="131" t="s">
        <v>830</v>
      </c>
      <c r="D109" s="100" t="s">
        <v>65</v>
      </c>
      <c r="E109" s="124">
        <v>3.5059999999999998</v>
      </c>
      <c r="F109" s="91">
        <v>71</v>
      </c>
      <c r="G109" s="91">
        <f t="shared" si="2"/>
        <v>248.93</v>
      </c>
      <c r="H109" s="91">
        <f t="shared" si="3"/>
        <v>49.79</v>
      </c>
    </row>
    <row r="110" spans="1:8" s="78" customFormat="1" x14ac:dyDescent="0.25">
      <c r="A110" s="122" t="s">
        <v>18</v>
      </c>
      <c r="B110" s="122" t="s">
        <v>21</v>
      </c>
      <c r="C110" s="95" t="s">
        <v>129</v>
      </c>
      <c r="D110" s="89" t="s">
        <v>65</v>
      </c>
      <c r="E110" s="124">
        <v>3.5009999999999999</v>
      </c>
      <c r="F110" s="91">
        <v>71</v>
      </c>
      <c r="G110" s="91">
        <f t="shared" si="2"/>
        <v>248.57</v>
      </c>
      <c r="H110" s="91">
        <f t="shared" si="3"/>
        <v>49.71</v>
      </c>
    </row>
    <row r="111" spans="1:8" s="78" customFormat="1" x14ac:dyDescent="0.25">
      <c r="A111" s="122" t="s">
        <v>18</v>
      </c>
      <c r="B111" s="122" t="s">
        <v>21</v>
      </c>
      <c r="C111" s="95" t="s">
        <v>130</v>
      </c>
      <c r="D111" s="89" t="s">
        <v>65</v>
      </c>
      <c r="E111" s="124">
        <v>3.5030000000000001</v>
      </c>
      <c r="F111" s="91">
        <v>71</v>
      </c>
      <c r="G111" s="91">
        <f t="shared" si="2"/>
        <v>248.71</v>
      </c>
      <c r="H111" s="91">
        <f t="shared" si="3"/>
        <v>49.74</v>
      </c>
    </row>
    <row r="112" spans="1:8" s="78" customFormat="1" x14ac:dyDescent="0.25">
      <c r="A112" s="122" t="s">
        <v>18</v>
      </c>
      <c r="B112" s="122" t="s">
        <v>21</v>
      </c>
      <c r="C112" s="95" t="s">
        <v>131</v>
      </c>
      <c r="D112" s="89" t="s">
        <v>65</v>
      </c>
      <c r="E112" s="124">
        <v>13.15</v>
      </c>
      <c r="F112" s="91">
        <v>71</v>
      </c>
      <c r="G112" s="91">
        <f t="shared" si="2"/>
        <v>933.65</v>
      </c>
      <c r="H112" s="91">
        <f t="shared" si="3"/>
        <v>186.73</v>
      </c>
    </row>
    <row r="113" spans="1:8" s="78" customFormat="1" x14ac:dyDescent="0.25">
      <c r="A113" s="122" t="s">
        <v>18</v>
      </c>
      <c r="B113" s="122" t="s">
        <v>21</v>
      </c>
      <c r="C113" s="95" t="s">
        <v>132</v>
      </c>
      <c r="D113" s="89" t="s">
        <v>65</v>
      </c>
      <c r="E113" s="124">
        <v>9.0009999999999994</v>
      </c>
      <c r="F113" s="91">
        <v>71</v>
      </c>
      <c r="G113" s="91">
        <f t="shared" si="2"/>
        <v>639.07000000000005</v>
      </c>
      <c r="H113" s="91">
        <f t="shared" si="3"/>
        <v>127.81</v>
      </c>
    </row>
    <row r="114" spans="1:8" s="78" customFormat="1" x14ac:dyDescent="0.25">
      <c r="A114" s="122" t="s">
        <v>18</v>
      </c>
      <c r="B114" s="122" t="s">
        <v>21</v>
      </c>
      <c r="C114" s="95" t="s">
        <v>133</v>
      </c>
      <c r="D114" s="89" t="s">
        <v>65</v>
      </c>
      <c r="E114" s="124">
        <v>9.0020000000000007</v>
      </c>
      <c r="F114" s="91">
        <v>71</v>
      </c>
      <c r="G114" s="91">
        <f t="shared" si="2"/>
        <v>639.14</v>
      </c>
      <c r="H114" s="91">
        <f t="shared" si="3"/>
        <v>127.83</v>
      </c>
    </row>
    <row r="115" spans="1:8" s="78" customFormat="1" x14ac:dyDescent="0.25">
      <c r="A115" s="122" t="s">
        <v>18</v>
      </c>
      <c r="B115" s="122" t="s">
        <v>21</v>
      </c>
      <c r="C115" s="95" t="s">
        <v>134</v>
      </c>
      <c r="D115" s="89" t="s">
        <v>65</v>
      </c>
      <c r="E115" s="124">
        <v>7.4850000000000003</v>
      </c>
      <c r="F115" s="91">
        <v>71</v>
      </c>
      <c r="G115" s="91">
        <f t="shared" si="2"/>
        <v>531.44000000000005</v>
      </c>
      <c r="H115" s="91">
        <f t="shared" si="3"/>
        <v>106.29</v>
      </c>
    </row>
    <row r="116" spans="1:8" s="78" customFormat="1" x14ac:dyDescent="0.25">
      <c r="A116" s="122" t="s">
        <v>18</v>
      </c>
      <c r="B116" s="122" t="s">
        <v>21</v>
      </c>
      <c r="C116" s="95" t="s">
        <v>135</v>
      </c>
      <c r="D116" s="89" t="s">
        <v>65</v>
      </c>
      <c r="E116" s="124">
        <v>9.1020000000000003</v>
      </c>
      <c r="F116" s="91">
        <v>71</v>
      </c>
      <c r="G116" s="91">
        <f t="shared" si="2"/>
        <v>646.24</v>
      </c>
      <c r="H116" s="91">
        <f t="shared" si="3"/>
        <v>129.25</v>
      </c>
    </row>
    <row r="117" spans="1:8" s="78" customFormat="1" x14ac:dyDescent="0.25">
      <c r="A117" s="122" t="s">
        <v>18</v>
      </c>
      <c r="B117" s="122" t="s">
        <v>21</v>
      </c>
      <c r="C117" s="95" t="s">
        <v>136</v>
      </c>
      <c r="D117" s="89" t="s">
        <v>65</v>
      </c>
      <c r="E117" s="124">
        <v>6.3949999999999996</v>
      </c>
      <c r="F117" s="91">
        <v>71</v>
      </c>
      <c r="G117" s="91">
        <f t="shared" si="2"/>
        <v>454.05</v>
      </c>
      <c r="H117" s="91">
        <f t="shared" si="3"/>
        <v>90.81</v>
      </c>
    </row>
    <row r="118" spans="1:8" s="78" customFormat="1" x14ac:dyDescent="0.25">
      <c r="A118" s="87" t="s">
        <v>18</v>
      </c>
      <c r="B118" s="87" t="s">
        <v>21</v>
      </c>
      <c r="C118" s="131" t="s">
        <v>831</v>
      </c>
      <c r="D118" s="100" t="s">
        <v>65</v>
      </c>
      <c r="E118" s="124">
        <v>14.502000000000001</v>
      </c>
      <c r="F118" s="91">
        <v>71</v>
      </c>
      <c r="G118" s="91">
        <f t="shared" si="2"/>
        <v>1029.6400000000001</v>
      </c>
      <c r="H118" s="91">
        <f t="shared" si="3"/>
        <v>205.93</v>
      </c>
    </row>
    <row r="119" spans="1:8" s="78" customFormat="1" x14ac:dyDescent="0.25">
      <c r="A119" s="122" t="s">
        <v>18</v>
      </c>
      <c r="B119" s="122" t="s">
        <v>21</v>
      </c>
      <c r="C119" s="95" t="s">
        <v>137</v>
      </c>
      <c r="D119" s="89" t="s">
        <v>65</v>
      </c>
      <c r="E119" s="124">
        <v>3.0009999999999999</v>
      </c>
      <c r="F119" s="91">
        <v>71</v>
      </c>
      <c r="G119" s="91">
        <f t="shared" si="2"/>
        <v>213.07</v>
      </c>
      <c r="H119" s="91">
        <f t="shared" si="3"/>
        <v>42.61</v>
      </c>
    </row>
    <row r="120" spans="1:8" s="78" customFormat="1" x14ac:dyDescent="0.25">
      <c r="A120" s="122" t="s">
        <v>18</v>
      </c>
      <c r="B120" s="122" t="s">
        <v>21</v>
      </c>
      <c r="C120" s="95" t="s">
        <v>138</v>
      </c>
      <c r="D120" s="89" t="s">
        <v>63</v>
      </c>
      <c r="E120" s="124">
        <v>6.9</v>
      </c>
      <c r="F120" s="91">
        <v>71</v>
      </c>
      <c r="G120" s="91">
        <f t="shared" si="2"/>
        <v>489.9</v>
      </c>
      <c r="H120" s="91">
        <f t="shared" si="3"/>
        <v>97.98</v>
      </c>
    </row>
    <row r="121" spans="1:8" s="78" customFormat="1" x14ac:dyDescent="0.25">
      <c r="A121" s="87" t="s">
        <v>18</v>
      </c>
      <c r="B121" s="87" t="s">
        <v>21</v>
      </c>
      <c r="C121" s="131" t="s">
        <v>834</v>
      </c>
      <c r="D121" s="100" t="s">
        <v>65</v>
      </c>
      <c r="E121" s="124">
        <v>8.0009999999999994</v>
      </c>
      <c r="F121" s="91">
        <v>71</v>
      </c>
      <c r="G121" s="91">
        <f t="shared" si="2"/>
        <v>568.07000000000005</v>
      </c>
      <c r="H121" s="91">
        <f t="shared" si="3"/>
        <v>113.61</v>
      </c>
    </row>
    <row r="122" spans="1:8" s="78" customFormat="1" x14ac:dyDescent="0.25">
      <c r="A122" s="87" t="s">
        <v>18</v>
      </c>
      <c r="B122" s="87" t="s">
        <v>21</v>
      </c>
      <c r="C122" s="131" t="s">
        <v>835</v>
      </c>
      <c r="D122" s="100" t="s">
        <v>65</v>
      </c>
      <c r="E122" s="124">
        <v>4.0010000000000003</v>
      </c>
      <c r="F122" s="91">
        <v>71</v>
      </c>
      <c r="G122" s="91">
        <f t="shared" si="2"/>
        <v>284.07</v>
      </c>
      <c r="H122" s="91">
        <f t="shared" si="3"/>
        <v>56.81</v>
      </c>
    </row>
    <row r="123" spans="1:8" s="78" customFormat="1" x14ac:dyDescent="0.25">
      <c r="A123" s="87" t="s">
        <v>18</v>
      </c>
      <c r="B123" s="87" t="s">
        <v>21</v>
      </c>
      <c r="C123" s="131" t="s">
        <v>832</v>
      </c>
      <c r="D123" s="100" t="s">
        <v>65</v>
      </c>
      <c r="E123" s="124">
        <v>2.9980000000000002</v>
      </c>
      <c r="F123" s="91">
        <v>71</v>
      </c>
      <c r="G123" s="91">
        <f t="shared" si="2"/>
        <v>212.86</v>
      </c>
      <c r="H123" s="91">
        <f t="shared" si="3"/>
        <v>42.57</v>
      </c>
    </row>
    <row r="124" spans="1:8" s="78" customFormat="1" x14ac:dyDescent="0.25">
      <c r="A124" s="87" t="s">
        <v>18</v>
      </c>
      <c r="B124" s="87" t="s">
        <v>21</v>
      </c>
      <c r="C124" s="131" t="s">
        <v>833</v>
      </c>
      <c r="D124" s="100" t="s">
        <v>65</v>
      </c>
      <c r="E124" s="124">
        <v>3</v>
      </c>
      <c r="F124" s="91">
        <v>71</v>
      </c>
      <c r="G124" s="91">
        <f t="shared" si="2"/>
        <v>213</v>
      </c>
      <c r="H124" s="91">
        <f t="shared" si="3"/>
        <v>42.6</v>
      </c>
    </row>
    <row r="125" spans="1:8" s="78" customFormat="1" x14ac:dyDescent="0.25">
      <c r="A125" s="122" t="s">
        <v>18</v>
      </c>
      <c r="B125" s="122" t="s">
        <v>21</v>
      </c>
      <c r="C125" s="95" t="s">
        <v>139</v>
      </c>
      <c r="D125" s="89" t="s">
        <v>65</v>
      </c>
      <c r="E125" s="124">
        <v>7</v>
      </c>
      <c r="F125" s="91">
        <v>71</v>
      </c>
      <c r="G125" s="91">
        <f t="shared" si="2"/>
        <v>497</v>
      </c>
      <c r="H125" s="91">
        <f t="shared" si="3"/>
        <v>99.4</v>
      </c>
    </row>
    <row r="126" spans="1:8" s="78" customFormat="1" x14ac:dyDescent="0.25">
      <c r="A126" s="122" t="s">
        <v>18</v>
      </c>
      <c r="B126" s="122" t="s">
        <v>21</v>
      </c>
      <c r="C126" s="95" t="s">
        <v>140</v>
      </c>
      <c r="D126" s="89" t="s">
        <v>65</v>
      </c>
      <c r="E126" s="124">
        <v>3.6240000000000001</v>
      </c>
      <c r="F126" s="91">
        <v>71</v>
      </c>
      <c r="G126" s="91">
        <f t="shared" si="2"/>
        <v>257.3</v>
      </c>
      <c r="H126" s="91">
        <f t="shared" si="3"/>
        <v>51.46</v>
      </c>
    </row>
    <row r="127" spans="1:8" s="78" customFormat="1" x14ac:dyDescent="0.25">
      <c r="A127" s="87" t="s">
        <v>18</v>
      </c>
      <c r="B127" s="87" t="s">
        <v>21</v>
      </c>
      <c r="C127" s="131" t="s">
        <v>838</v>
      </c>
      <c r="D127" s="100" t="s">
        <v>65</v>
      </c>
      <c r="E127" s="124">
        <v>3.62</v>
      </c>
      <c r="F127" s="91">
        <v>71</v>
      </c>
      <c r="G127" s="91">
        <f t="shared" si="2"/>
        <v>257.02</v>
      </c>
      <c r="H127" s="91">
        <f t="shared" si="3"/>
        <v>51.4</v>
      </c>
    </row>
    <row r="128" spans="1:8" s="78" customFormat="1" x14ac:dyDescent="0.25">
      <c r="A128" s="87" t="s">
        <v>18</v>
      </c>
      <c r="B128" s="87" t="s">
        <v>21</v>
      </c>
      <c r="C128" s="131" t="s">
        <v>839</v>
      </c>
      <c r="D128" s="100" t="s">
        <v>65</v>
      </c>
      <c r="E128" s="124">
        <v>10.821999999999999</v>
      </c>
      <c r="F128" s="91">
        <v>71</v>
      </c>
      <c r="G128" s="91">
        <f t="shared" si="2"/>
        <v>768.36</v>
      </c>
      <c r="H128" s="91">
        <f t="shared" si="3"/>
        <v>153.66999999999999</v>
      </c>
    </row>
    <row r="129" spans="1:8" s="78" customFormat="1" x14ac:dyDescent="0.25">
      <c r="A129" s="87" t="s">
        <v>18</v>
      </c>
      <c r="B129" s="87" t="s">
        <v>21</v>
      </c>
      <c r="C129" s="131" t="s">
        <v>836</v>
      </c>
      <c r="D129" s="100" t="s">
        <v>65</v>
      </c>
      <c r="E129" s="124">
        <v>3.621</v>
      </c>
      <c r="F129" s="91">
        <v>71</v>
      </c>
      <c r="G129" s="91">
        <f t="shared" si="2"/>
        <v>257.08999999999997</v>
      </c>
      <c r="H129" s="91">
        <f t="shared" si="3"/>
        <v>51.42</v>
      </c>
    </row>
    <row r="130" spans="1:8" s="78" customFormat="1" x14ac:dyDescent="0.25">
      <c r="A130" s="87" t="s">
        <v>18</v>
      </c>
      <c r="B130" s="87" t="s">
        <v>21</v>
      </c>
      <c r="C130" s="131" t="s">
        <v>837</v>
      </c>
      <c r="D130" s="100" t="s">
        <v>65</v>
      </c>
      <c r="E130" s="124">
        <v>3.62</v>
      </c>
      <c r="F130" s="91">
        <v>71</v>
      </c>
      <c r="G130" s="91">
        <f t="shared" si="2"/>
        <v>257.02</v>
      </c>
      <c r="H130" s="91">
        <f t="shared" si="3"/>
        <v>51.4</v>
      </c>
    </row>
    <row r="131" spans="1:8" s="78" customFormat="1" x14ac:dyDescent="0.25">
      <c r="A131" s="122" t="s">
        <v>18</v>
      </c>
      <c r="B131" s="122" t="s">
        <v>21</v>
      </c>
      <c r="C131" s="95" t="s">
        <v>141</v>
      </c>
      <c r="D131" s="89" t="s">
        <v>65</v>
      </c>
      <c r="E131" s="124">
        <v>12.516</v>
      </c>
      <c r="F131" s="91">
        <v>71</v>
      </c>
      <c r="G131" s="91">
        <f t="shared" si="2"/>
        <v>888.64</v>
      </c>
      <c r="H131" s="91">
        <f t="shared" si="3"/>
        <v>177.73</v>
      </c>
    </row>
    <row r="132" spans="1:8" s="78" customFormat="1" x14ac:dyDescent="0.25">
      <c r="A132" s="87" t="s">
        <v>18</v>
      </c>
      <c r="B132" s="87" t="s">
        <v>21</v>
      </c>
      <c r="C132" s="131" t="s">
        <v>840</v>
      </c>
      <c r="D132" s="100" t="s">
        <v>65</v>
      </c>
      <c r="E132" s="124">
        <v>7.7510000000000003</v>
      </c>
      <c r="F132" s="91">
        <v>71</v>
      </c>
      <c r="G132" s="91">
        <f t="shared" si="2"/>
        <v>550.32000000000005</v>
      </c>
      <c r="H132" s="91">
        <f t="shared" si="3"/>
        <v>110.06</v>
      </c>
    </row>
    <row r="133" spans="1:8" s="78" customFormat="1" x14ac:dyDescent="0.25">
      <c r="A133" s="87" t="s">
        <v>18</v>
      </c>
      <c r="B133" s="87" t="s">
        <v>21</v>
      </c>
      <c r="C133" s="131" t="s">
        <v>841</v>
      </c>
      <c r="D133" s="100" t="s">
        <v>65</v>
      </c>
      <c r="E133" s="124">
        <v>15.74</v>
      </c>
      <c r="F133" s="91">
        <v>71</v>
      </c>
      <c r="G133" s="91">
        <f t="shared" si="2"/>
        <v>1117.54</v>
      </c>
      <c r="H133" s="91">
        <f t="shared" si="3"/>
        <v>223.51</v>
      </c>
    </row>
    <row r="134" spans="1:8" s="78" customFormat="1" x14ac:dyDescent="0.25">
      <c r="A134" s="122" t="s">
        <v>18</v>
      </c>
      <c r="B134" s="122" t="s">
        <v>21</v>
      </c>
      <c r="C134" s="95" t="s">
        <v>150</v>
      </c>
      <c r="D134" s="89" t="s">
        <v>65</v>
      </c>
      <c r="E134" s="124">
        <v>10.486000000000001</v>
      </c>
      <c r="F134" s="91">
        <v>71</v>
      </c>
      <c r="G134" s="91">
        <f t="shared" si="2"/>
        <v>744.51</v>
      </c>
      <c r="H134" s="91">
        <f t="shared" si="3"/>
        <v>148.9</v>
      </c>
    </row>
    <row r="135" spans="1:8" s="78" customFormat="1" x14ac:dyDescent="0.25">
      <c r="A135" s="122" t="s">
        <v>18</v>
      </c>
      <c r="B135" s="122" t="s">
        <v>21</v>
      </c>
      <c r="C135" s="95" t="s">
        <v>151</v>
      </c>
      <c r="D135" s="89" t="s">
        <v>65</v>
      </c>
      <c r="E135" s="124">
        <v>8.0009999999999994</v>
      </c>
      <c r="F135" s="91">
        <v>71</v>
      </c>
      <c r="G135" s="91">
        <f t="shared" si="2"/>
        <v>568.07000000000005</v>
      </c>
      <c r="H135" s="91">
        <f t="shared" si="3"/>
        <v>113.61</v>
      </c>
    </row>
    <row r="136" spans="1:8" s="78" customFormat="1" x14ac:dyDescent="0.25">
      <c r="A136" s="122" t="s">
        <v>18</v>
      </c>
      <c r="B136" s="122" t="s">
        <v>21</v>
      </c>
      <c r="C136" s="95" t="s">
        <v>142</v>
      </c>
      <c r="D136" s="89" t="s">
        <v>65</v>
      </c>
      <c r="E136" s="124">
        <v>18.001000000000001</v>
      </c>
      <c r="F136" s="91">
        <v>71</v>
      </c>
      <c r="G136" s="91">
        <f t="shared" ref="G136:G197" si="4">ROUND(E136*F136,2)</f>
        <v>1278.07</v>
      </c>
      <c r="H136" s="91">
        <f t="shared" ref="H136:H197" si="5">ROUND(G136*20%,2)</f>
        <v>255.61</v>
      </c>
    </row>
    <row r="137" spans="1:8" s="78" customFormat="1" x14ac:dyDescent="0.25">
      <c r="A137" s="122" t="s">
        <v>18</v>
      </c>
      <c r="B137" s="122" t="s">
        <v>21</v>
      </c>
      <c r="C137" s="95" t="s">
        <v>143</v>
      </c>
      <c r="D137" s="89" t="s">
        <v>65</v>
      </c>
      <c r="E137" s="124">
        <v>5.5</v>
      </c>
      <c r="F137" s="91">
        <v>71</v>
      </c>
      <c r="G137" s="91">
        <f t="shared" si="4"/>
        <v>390.5</v>
      </c>
      <c r="H137" s="91">
        <f t="shared" si="5"/>
        <v>78.099999999999994</v>
      </c>
    </row>
    <row r="138" spans="1:8" s="78" customFormat="1" x14ac:dyDescent="0.25">
      <c r="A138" s="122" t="s">
        <v>18</v>
      </c>
      <c r="B138" s="122" t="s">
        <v>21</v>
      </c>
      <c r="C138" s="95" t="s">
        <v>144</v>
      </c>
      <c r="D138" s="89" t="s">
        <v>65</v>
      </c>
      <c r="E138" s="124">
        <v>5.5</v>
      </c>
      <c r="F138" s="91">
        <v>71</v>
      </c>
      <c r="G138" s="91">
        <f t="shared" si="4"/>
        <v>390.5</v>
      </c>
      <c r="H138" s="91">
        <f t="shared" si="5"/>
        <v>78.099999999999994</v>
      </c>
    </row>
    <row r="139" spans="1:8" s="78" customFormat="1" x14ac:dyDescent="0.25">
      <c r="A139" s="122" t="s">
        <v>18</v>
      </c>
      <c r="B139" s="122" t="s">
        <v>21</v>
      </c>
      <c r="C139" s="95" t="s">
        <v>145</v>
      </c>
      <c r="D139" s="89" t="s">
        <v>65</v>
      </c>
      <c r="E139" s="124">
        <v>31.916</v>
      </c>
      <c r="F139" s="91">
        <v>71</v>
      </c>
      <c r="G139" s="91">
        <f t="shared" si="4"/>
        <v>2266.04</v>
      </c>
      <c r="H139" s="91">
        <f t="shared" si="5"/>
        <v>453.21</v>
      </c>
    </row>
    <row r="140" spans="1:8" s="78" customFormat="1" x14ac:dyDescent="0.25">
      <c r="A140" s="122" t="s">
        <v>18</v>
      </c>
      <c r="B140" s="122" t="s">
        <v>21</v>
      </c>
      <c r="C140" s="95" t="s">
        <v>146</v>
      </c>
      <c r="D140" s="89" t="s">
        <v>65</v>
      </c>
      <c r="E140" s="124">
        <v>11.5</v>
      </c>
      <c r="F140" s="91">
        <v>71</v>
      </c>
      <c r="G140" s="91">
        <f t="shared" si="4"/>
        <v>816.5</v>
      </c>
      <c r="H140" s="91">
        <f t="shared" si="5"/>
        <v>163.30000000000001</v>
      </c>
    </row>
    <row r="141" spans="1:8" s="78" customFormat="1" x14ac:dyDescent="0.25">
      <c r="A141" s="122" t="s">
        <v>18</v>
      </c>
      <c r="B141" s="122" t="s">
        <v>21</v>
      </c>
      <c r="C141" s="95" t="s">
        <v>147</v>
      </c>
      <c r="D141" s="89" t="s">
        <v>65</v>
      </c>
      <c r="E141" s="124">
        <v>5.4729999999999999</v>
      </c>
      <c r="F141" s="91">
        <v>71</v>
      </c>
      <c r="G141" s="91">
        <f t="shared" si="4"/>
        <v>388.58</v>
      </c>
      <c r="H141" s="91">
        <f t="shared" si="5"/>
        <v>77.72</v>
      </c>
    </row>
    <row r="142" spans="1:8" s="78" customFormat="1" x14ac:dyDescent="0.25">
      <c r="A142" s="122" t="s">
        <v>18</v>
      </c>
      <c r="B142" s="122" t="s">
        <v>21</v>
      </c>
      <c r="C142" s="95" t="s">
        <v>148</v>
      </c>
      <c r="D142" s="89" t="s">
        <v>65</v>
      </c>
      <c r="E142" s="124">
        <v>5.391</v>
      </c>
      <c r="F142" s="91">
        <v>71</v>
      </c>
      <c r="G142" s="91">
        <f t="shared" si="4"/>
        <v>382.76</v>
      </c>
      <c r="H142" s="91">
        <f t="shared" si="5"/>
        <v>76.55</v>
      </c>
    </row>
    <row r="143" spans="1:8" s="78" customFormat="1" x14ac:dyDescent="0.25">
      <c r="A143" s="122" t="s">
        <v>18</v>
      </c>
      <c r="B143" s="122" t="s">
        <v>21</v>
      </c>
      <c r="C143" s="95" t="s">
        <v>149</v>
      </c>
      <c r="D143" s="89" t="s">
        <v>65</v>
      </c>
      <c r="E143" s="124">
        <v>5.39</v>
      </c>
      <c r="F143" s="91">
        <v>71</v>
      </c>
      <c r="G143" s="91">
        <f t="shared" si="4"/>
        <v>382.69</v>
      </c>
      <c r="H143" s="91">
        <f t="shared" si="5"/>
        <v>76.540000000000006</v>
      </c>
    </row>
    <row r="144" spans="1:8" s="78" customFormat="1" x14ac:dyDescent="0.25">
      <c r="A144" s="122" t="s">
        <v>18</v>
      </c>
      <c r="B144" s="122" t="s">
        <v>21</v>
      </c>
      <c r="C144" s="95" t="s">
        <v>152</v>
      </c>
      <c r="D144" s="89" t="s">
        <v>65</v>
      </c>
      <c r="E144" s="124">
        <v>6.5309999999999997</v>
      </c>
      <c r="F144" s="91">
        <v>71</v>
      </c>
      <c r="G144" s="91">
        <f t="shared" si="4"/>
        <v>463.7</v>
      </c>
      <c r="H144" s="91">
        <f t="shared" si="5"/>
        <v>92.74</v>
      </c>
    </row>
    <row r="145" spans="1:8" s="78" customFormat="1" x14ac:dyDescent="0.25">
      <c r="A145" s="122" t="s">
        <v>18</v>
      </c>
      <c r="B145" s="122" t="s">
        <v>21</v>
      </c>
      <c r="C145" s="95" t="s">
        <v>153</v>
      </c>
      <c r="D145" s="89" t="s">
        <v>65</v>
      </c>
      <c r="E145" s="124">
        <v>6.3310000000000004</v>
      </c>
      <c r="F145" s="91">
        <v>71</v>
      </c>
      <c r="G145" s="91">
        <f t="shared" si="4"/>
        <v>449.5</v>
      </c>
      <c r="H145" s="91">
        <f t="shared" si="5"/>
        <v>89.9</v>
      </c>
    </row>
    <row r="146" spans="1:8" s="78" customFormat="1" x14ac:dyDescent="0.25">
      <c r="A146" s="87" t="s">
        <v>18</v>
      </c>
      <c r="B146" s="87" t="s">
        <v>21</v>
      </c>
      <c r="C146" s="131" t="s">
        <v>842</v>
      </c>
      <c r="D146" s="100" t="s">
        <v>65</v>
      </c>
      <c r="E146" s="124">
        <v>7.33</v>
      </c>
      <c r="F146" s="91">
        <v>71</v>
      </c>
      <c r="G146" s="91">
        <f t="shared" si="4"/>
        <v>520.42999999999995</v>
      </c>
      <c r="H146" s="91">
        <f t="shared" si="5"/>
        <v>104.09</v>
      </c>
    </row>
    <row r="147" spans="1:8" s="78" customFormat="1" x14ac:dyDescent="0.25">
      <c r="A147" s="122" t="s">
        <v>18</v>
      </c>
      <c r="B147" s="122" t="s">
        <v>21</v>
      </c>
      <c r="C147" s="95" t="s">
        <v>154</v>
      </c>
      <c r="D147" s="89" t="s">
        <v>65</v>
      </c>
      <c r="E147" s="124">
        <v>3</v>
      </c>
      <c r="F147" s="91">
        <v>71</v>
      </c>
      <c r="G147" s="91">
        <f t="shared" si="4"/>
        <v>213</v>
      </c>
      <c r="H147" s="91">
        <f t="shared" si="5"/>
        <v>42.6</v>
      </c>
    </row>
    <row r="148" spans="1:8" s="78" customFormat="1" x14ac:dyDescent="0.25">
      <c r="A148" s="87" t="s">
        <v>18</v>
      </c>
      <c r="B148" s="87" t="s">
        <v>21</v>
      </c>
      <c r="C148" s="131" t="s">
        <v>843</v>
      </c>
      <c r="D148" s="100" t="s">
        <v>65</v>
      </c>
      <c r="E148" s="124">
        <v>4.4009999999999998</v>
      </c>
      <c r="F148" s="91">
        <v>71</v>
      </c>
      <c r="G148" s="91">
        <f t="shared" si="4"/>
        <v>312.47000000000003</v>
      </c>
      <c r="H148" s="91">
        <f t="shared" si="5"/>
        <v>62.49</v>
      </c>
    </row>
    <row r="149" spans="1:8" s="78" customFormat="1" x14ac:dyDescent="0.25">
      <c r="A149" s="87" t="s">
        <v>18</v>
      </c>
      <c r="B149" s="87" t="s">
        <v>21</v>
      </c>
      <c r="C149" s="131" t="s">
        <v>844</v>
      </c>
      <c r="D149" s="100" t="s">
        <v>65</v>
      </c>
      <c r="E149" s="124">
        <v>4.4009999999999998</v>
      </c>
      <c r="F149" s="91">
        <v>71</v>
      </c>
      <c r="G149" s="91">
        <f t="shared" si="4"/>
        <v>312.47000000000003</v>
      </c>
      <c r="H149" s="91">
        <f t="shared" si="5"/>
        <v>62.49</v>
      </c>
    </row>
    <row r="150" spans="1:8" s="78" customFormat="1" x14ac:dyDescent="0.25">
      <c r="A150" s="122" t="s">
        <v>18</v>
      </c>
      <c r="B150" s="122" t="s">
        <v>21</v>
      </c>
      <c r="C150" s="95" t="s">
        <v>155</v>
      </c>
      <c r="D150" s="89" t="s">
        <v>65</v>
      </c>
      <c r="E150" s="124">
        <v>4.0019999999999998</v>
      </c>
      <c r="F150" s="91">
        <v>71</v>
      </c>
      <c r="G150" s="91">
        <f t="shared" si="4"/>
        <v>284.14</v>
      </c>
      <c r="H150" s="91">
        <f t="shared" si="5"/>
        <v>56.83</v>
      </c>
    </row>
    <row r="151" spans="1:8" s="78" customFormat="1" x14ac:dyDescent="0.25">
      <c r="A151" s="87" t="s">
        <v>18</v>
      </c>
      <c r="B151" s="87" t="s">
        <v>21</v>
      </c>
      <c r="C151" s="131" t="s">
        <v>845</v>
      </c>
      <c r="D151" s="100" t="s">
        <v>65</v>
      </c>
      <c r="E151" s="124">
        <v>1.5209999999999999</v>
      </c>
      <c r="F151" s="91">
        <v>71</v>
      </c>
      <c r="G151" s="91">
        <f t="shared" si="4"/>
        <v>107.99</v>
      </c>
      <c r="H151" s="91">
        <f t="shared" si="5"/>
        <v>21.6</v>
      </c>
    </row>
    <row r="152" spans="1:8" s="78" customFormat="1" x14ac:dyDescent="0.25">
      <c r="A152" s="87" t="s">
        <v>18</v>
      </c>
      <c r="B152" s="87" t="s">
        <v>21</v>
      </c>
      <c r="C152" s="131" t="s">
        <v>846</v>
      </c>
      <c r="D152" s="100" t="s">
        <v>65</v>
      </c>
      <c r="E152" s="124">
        <v>1.2070000000000001</v>
      </c>
      <c r="F152" s="91">
        <v>71</v>
      </c>
      <c r="G152" s="91">
        <f t="shared" si="4"/>
        <v>85.7</v>
      </c>
      <c r="H152" s="91">
        <f t="shared" si="5"/>
        <v>17.14</v>
      </c>
    </row>
    <row r="153" spans="1:8" s="78" customFormat="1" x14ac:dyDescent="0.25">
      <c r="A153" s="87" t="s">
        <v>18</v>
      </c>
      <c r="B153" s="87" t="s">
        <v>21</v>
      </c>
      <c r="C153" s="131" t="s">
        <v>847</v>
      </c>
      <c r="D153" s="100" t="s">
        <v>65</v>
      </c>
      <c r="E153" s="124">
        <v>1.206</v>
      </c>
      <c r="F153" s="91">
        <v>71</v>
      </c>
      <c r="G153" s="91">
        <f t="shared" si="4"/>
        <v>85.63</v>
      </c>
      <c r="H153" s="91">
        <f t="shared" si="5"/>
        <v>17.13</v>
      </c>
    </row>
    <row r="154" spans="1:8" s="78" customFormat="1" x14ac:dyDescent="0.25">
      <c r="A154" s="87" t="s">
        <v>18</v>
      </c>
      <c r="B154" s="87" t="s">
        <v>21</v>
      </c>
      <c r="C154" s="131" t="s">
        <v>848</v>
      </c>
      <c r="D154" s="100" t="s">
        <v>65</v>
      </c>
      <c r="E154" s="124">
        <v>1.206</v>
      </c>
      <c r="F154" s="91">
        <v>71</v>
      </c>
      <c r="G154" s="91">
        <f t="shared" si="4"/>
        <v>85.63</v>
      </c>
      <c r="H154" s="91">
        <f t="shared" si="5"/>
        <v>17.13</v>
      </c>
    </row>
    <row r="155" spans="1:8" s="78" customFormat="1" x14ac:dyDescent="0.25">
      <c r="A155" s="87" t="s">
        <v>18</v>
      </c>
      <c r="B155" s="87" t="s">
        <v>21</v>
      </c>
      <c r="C155" s="131" t="s">
        <v>849</v>
      </c>
      <c r="D155" s="100" t="s">
        <v>65</v>
      </c>
      <c r="E155" s="124">
        <v>1.2070000000000001</v>
      </c>
      <c r="F155" s="91">
        <v>71</v>
      </c>
      <c r="G155" s="91">
        <f t="shared" si="4"/>
        <v>85.7</v>
      </c>
      <c r="H155" s="91">
        <f t="shared" si="5"/>
        <v>17.14</v>
      </c>
    </row>
    <row r="156" spans="1:8" s="78" customFormat="1" x14ac:dyDescent="0.25">
      <c r="A156" s="87" t="s">
        <v>18</v>
      </c>
      <c r="B156" s="87" t="s">
        <v>21</v>
      </c>
      <c r="C156" s="131" t="s">
        <v>850</v>
      </c>
      <c r="D156" s="100" t="s">
        <v>65</v>
      </c>
      <c r="E156" s="124">
        <v>1.2070000000000001</v>
      </c>
      <c r="F156" s="91">
        <v>71</v>
      </c>
      <c r="G156" s="91">
        <f t="shared" si="4"/>
        <v>85.7</v>
      </c>
      <c r="H156" s="91">
        <f t="shared" si="5"/>
        <v>17.14</v>
      </c>
    </row>
    <row r="157" spans="1:8" s="78" customFormat="1" x14ac:dyDescent="0.25">
      <c r="A157" s="87" t="s">
        <v>18</v>
      </c>
      <c r="B157" s="87" t="s">
        <v>21</v>
      </c>
      <c r="C157" s="131" t="s">
        <v>851</v>
      </c>
      <c r="D157" s="100" t="s">
        <v>65</v>
      </c>
      <c r="E157" s="124">
        <v>1.206</v>
      </c>
      <c r="F157" s="91">
        <v>71</v>
      </c>
      <c r="G157" s="91">
        <f t="shared" si="4"/>
        <v>85.63</v>
      </c>
      <c r="H157" s="91">
        <f t="shared" si="5"/>
        <v>17.13</v>
      </c>
    </row>
    <row r="158" spans="1:8" s="78" customFormat="1" x14ac:dyDescent="0.25">
      <c r="A158" s="122" t="s">
        <v>18</v>
      </c>
      <c r="B158" s="122" t="s">
        <v>21</v>
      </c>
      <c r="C158" s="95" t="s">
        <v>156</v>
      </c>
      <c r="D158" s="89" t="s">
        <v>65</v>
      </c>
      <c r="E158" s="124">
        <v>1.575</v>
      </c>
      <c r="F158" s="91">
        <v>71</v>
      </c>
      <c r="G158" s="91">
        <f t="shared" si="4"/>
        <v>111.83</v>
      </c>
      <c r="H158" s="91">
        <f t="shared" si="5"/>
        <v>22.37</v>
      </c>
    </row>
    <row r="159" spans="1:8" s="78" customFormat="1" x14ac:dyDescent="0.25">
      <c r="A159" s="122" t="s">
        <v>18</v>
      </c>
      <c r="B159" s="122" t="s">
        <v>21</v>
      </c>
      <c r="C159" s="95" t="s">
        <v>157</v>
      </c>
      <c r="D159" s="89" t="s">
        <v>65</v>
      </c>
      <c r="E159" s="124">
        <v>1.5860000000000001</v>
      </c>
      <c r="F159" s="91">
        <v>71</v>
      </c>
      <c r="G159" s="91">
        <f t="shared" si="4"/>
        <v>112.61</v>
      </c>
      <c r="H159" s="91">
        <f t="shared" si="5"/>
        <v>22.52</v>
      </c>
    </row>
    <row r="160" spans="1:8" s="78" customFormat="1" x14ac:dyDescent="0.25">
      <c r="A160" s="122" t="s">
        <v>18</v>
      </c>
      <c r="B160" s="122" t="s">
        <v>21</v>
      </c>
      <c r="C160" s="95" t="s">
        <v>160</v>
      </c>
      <c r="D160" s="89" t="s">
        <v>63</v>
      </c>
      <c r="E160" s="124">
        <v>1.5109999999999999</v>
      </c>
      <c r="F160" s="91">
        <v>71</v>
      </c>
      <c r="G160" s="91">
        <f t="shared" si="4"/>
        <v>107.28</v>
      </c>
      <c r="H160" s="91">
        <f t="shared" si="5"/>
        <v>21.46</v>
      </c>
    </row>
    <row r="161" spans="1:8" s="72" customFormat="1" x14ac:dyDescent="0.25">
      <c r="A161" s="122" t="s">
        <v>18</v>
      </c>
      <c r="B161" s="122" t="s">
        <v>21</v>
      </c>
      <c r="C161" s="95" t="s">
        <v>161</v>
      </c>
      <c r="D161" s="89" t="s">
        <v>63</v>
      </c>
      <c r="E161" s="124">
        <v>1.5109999999999999</v>
      </c>
      <c r="F161" s="91">
        <v>71</v>
      </c>
      <c r="G161" s="91">
        <f t="shared" si="4"/>
        <v>107.28</v>
      </c>
      <c r="H161" s="91">
        <f t="shared" si="5"/>
        <v>21.46</v>
      </c>
    </row>
    <row r="162" spans="1:8" s="72" customFormat="1" x14ac:dyDescent="0.25">
      <c r="A162" s="122" t="s">
        <v>18</v>
      </c>
      <c r="B162" s="122" t="s">
        <v>21</v>
      </c>
      <c r="C162" s="95" t="s">
        <v>158</v>
      </c>
      <c r="D162" s="89" t="s">
        <v>63</v>
      </c>
      <c r="E162" s="124">
        <v>1.5109999999999999</v>
      </c>
      <c r="F162" s="91">
        <v>71</v>
      </c>
      <c r="G162" s="91">
        <f t="shared" si="4"/>
        <v>107.28</v>
      </c>
      <c r="H162" s="91">
        <f t="shared" si="5"/>
        <v>21.46</v>
      </c>
    </row>
    <row r="163" spans="1:8" s="72" customFormat="1" x14ac:dyDescent="0.25">
      <c r="A163" s="122" t="s">
        <v>18</v>
      </c>
      <c r="B163" s="122" t="s">
        <v>21</v>
      </c>
      <c r="C163" s="95" t="s">
        <v>159</v>
      </c>
      <c r="D163" s="89" t="s">
        <v>63</v>
      </c>
      <c r="E163" s="124">
        <v>1.5109999999999999</v>
      </c>
      <c r="F163" s="91">
        <v>71</v>
      </c>
      <c r="G163" s="91">
        <f t="shared" si="4"/>
        <v>107.28</v>
      </c>
      <c r="H163" s="91">
        <f t="shared" si="5"/>
        <v>21.46</v>
      </c>
    </row>
    <row r="164" spans="1:8" s="79" customFormat="1" x14ac:dyDescent="0.25">
      <c r="A164" s="122" t="s">
        <v>18</v>
      </c>
      <c r="B164" s="122" t="s">
        <v>21</v>
      </c>
      <c r="C164" s="132" t="s">
        <v>168</v>
      </c>
      <c r="D164" s="89" t="s">
        <v>65</v>
      </c>
      <c r="E164" s="124">
        <v>4.0339999999999998</v>
      </c>
      <c r="F164" s="91">
        <v>71</v>
      </c>
      <c r="G164" s="91">
        <f t="shared" si="4"/>
        <v>286.41000000000003</v>
      </c>
      <c r="H164" s="91">
        <f t="shared" si="5"/>
        <v>57.28</v>
      </c>
    </row>
    <row r="165" spans="1:8" s="79" customFormat="1" x14ac:dyDescent="0.25">
      <c r="A165" s="122" t="s">
        <v>18</v>
      </c>
      <c r="B165" s="122" t="s">
        <v>21</v>
      </c>
      <c r="C165" s="132" t="s">
        <v>162</v>
      </c>
      <c r="D165" s="89" t="s">
        <v>65</v>
      </c>
      <c r="E165" s="124">
        <v>12.28</v>
      </c>
      <c r="F165" s="91">
        <v>71</v>
      </c>
      <c r="G165" s="91">
        <f t="shared" si="4"/>
        <v>871.88</v>
      </c>
      <c r="H165" s="91">
        <f t="shared" si="5"/>
        <v>174.38</v>
      </c>
    </row>
    <row r="166" spans="1:8" s="79" customFormat="1" x14ac:dyDescent="0.25">
      <c r="A166" s="122" t="s">
        <v>18</v>
      </c>
      <c r="B166" s="122" t="s">
        <v>21</v>
      </c>
      <c r="C166" s="132" t="s">
        <v>163</v>
      </c>
      <c r="D166" s="89" t="s">
        <v>65</v>
      </c>
      <c r="E166" s="124">
        <v>3.0510000000000002</v>
      </c>
      <c r="F166" s="91">
        <v>71</v>
      </c>
      <c r="G166" s="91">
        <f t="shared" si="4"/>
        <v>216.62</v>
      </c>
      <c r="H166" s="91">
        <f t="shared" si="5"/>
        <v>43.32</v>
      </c>
    </row>
    <row r="167" spans="1:8" s="79" customFormat="1" x14ac:dyDescent="0.25">
      <c r="A167" s="122" t="s">
        <v>18</v>
      </c>
      <c r="B167" s="122" t="s">
        <v>21</v>
      </c>
      <c r="C167" s="132" t="s">
        <v>164</v>
      </c>
      <c r="D167" s="89" t="s">
        <v>65</v>
      </c>
      <c r="E167" s="124">
        <v>15.502000000000001</v>
      </c>
      <c r="F167" s="91">
        <v>71</v>
      </c>
      <c r="G167" s="91">
        <f t="shared" si="4"/>
        <v>1100.6400000000001</v>
      </c>
      <c r="H167" s="91">
        <f t="shared" si="5"/>
        <v>220.13</v>
      </c>
    </row>
    <row r="168" spans="1:8" s="79" customFormat="1" x14ac:dyDescent="0.25">
      <c r="A168" s="122" t="s">
        <v>18</v>
      </c>
      <c r="B168" s="122" t="s">
        <v>21</v>
      </c>
      <c r="C168" s="132" t="s">
        <v>165</v>
      </c>
      <c r="D168" s="89" t="s">
        <v>65</v>
      </c>
      <c r="E168" s="124">
        <v>21.004999999999999</v>
      </c>
      <c r="F168" s="91">
        <v>71</v>
      </c>
      <c r="G168" s="91">
        <f t="shared" si="4"/>
        <v>1491.36</v>
      </c>
      <c r="H168" s="91">
        <f t="shared" si="5"/>
        <v>298.27</v>
      </c>
    </row>
    <row r="169" spans="1:8" s="79" customFormat="1" x14ac:dyDescent="0.25">
      <c r="A169" s="122" t="s">
        <v>18</v>
      </c>
      <c r="B169" s="122" t="s">
        <v>21</v>
      </c>
      <c r="C169" s="132" t="s">
        <v>166</v>
      </c>
      <c r="D169" s="89" t="s">
        <v>65</v>
      </c>
      <c r="E169" s="124">
        <v>7.7430000000000003</v>
      </c>
      <c r="F169" s="91">
        <v>71</v>
      </c>
      <c r="G169" s="91">
        <f t="shared" si="4"/>
        <v>549.75</v>
      </c>
      <c r="H169" s="91">
        <f t="shared" si="5"/>
        <v>109.95</v>
      </c>
    </row>
    <row r="170" spans="1:8" s="79" customFormat="1" x14ac:dyDescent="0.25">
      <c r="A170" s="122" t="s">
        <v>18</v>
      </c>
      <c r="B170" s="122" t="s">
        <v>21</v>
      </c>
      <c r="C170" s="132" t="s">
        <v>167</v>
      </c>
      <c r="D170" s="89" t="s">
        <v>65</v>
      </c>
      <c r="E170" s="124">
        <v>8.3209999999999997</v>
      </c>
      <c r="F170" s="91">
        <v>71</v>
      </c>
      <c r="G170" s="91">
        <f t="shared" si="4"/>
        <v>590.79</v>
      </c>
      <c r="H170" s="91">
        <f t="shared" si="5"/>
        <v>118.16</v>
      </c>
    </row>
    <row r="171" spans="1:8" s="72" customFormat="1" x14ac:dyDescent="0.25">
      <c r="A171" s="178" t="s">
        <v>5</v>
      </c>
      <c r="B171" s="178"/>
      <c r="C171" s="178"/>
      <c r="D171" s="178"/>
      <c r="E171" s="126">
        <f>SUM(E17:E170)</f>
        <v>1227.3199999999993</v>
      </c>
      <c r="F171" s="127">
        <v>71</v>
      </c>
      <c r="G171" s="127">
        <f t="shared" si="4"/>
        <v>87139.72</v>
      </c>
      <c r="H171" s="127">
        <f t="shared" si="5"/>
        <v>17427.939999999999</v>
      </c>
    </row>
    <row r="172" spans="1:8" s="79" customFormat="1" x14ac:dyDescent="0.25">
      <c r="A172" s="122" t="s">
        <v>18</v>
      </c>
      <c r="B172" s="122" t="s">
        <v>23</v>
      </c>
      <c r="C172" s="132" t="s">
        <v>169</v>
      </c>
      <c r="D172" s="89" t="s">
        <v>65</v>
      </c>
      <c r="E172" s="124">
        <v>7.101</v>
      </c>
      <c r="F172" s="91">
        <v>71</v>
      </c>
      <c r="G172" s="91">
        <f t="shared" si="4"/>
        <v>504.17</v>
      </c>
      <c r="H172" s="91">
        <f t="shared" si="5"/>
        <v>100.83</v>
      </c>
    </row>
    <row r="173" spans="1:8" s="79" customFormat="1" x14ac:dyDescent="0.25">
      <c r="A173" s="122" t="s">
        <v>18</v>
      </c>
      <c r="B173" s="122" t="s">
        <v>23</v>
      </c>
      <c r="C173" s="132" t="s">
        <v>170</v>
      </c>
      <c r="D173" s="89" t="s">
        <v>63</v>
      </c>
      <c r="E173" s="124">
        <v>4.0010000000000003</v>
      </c>
      <c r="F173" s="91">
        <v>71</v>
      </c>
      <c r="G173" s="91">
        <f t="shared" si="4"/>
        <v>284.07</v>
      </c>
      <c r="H173" s="91">
        <f t="shared" si="5"/>
        <v>56.81</v>
      </c>
    </row>
    <row r="174" spans="1:8" s="79" customFormat="1" x14ac:dyDescent="0.25">
      <c r="A174" s="87" t="s">
        <v>18</v>
      </c>
      <c r="B174" s="87" t="s">
        <v>23</v>
      </c>
      <c r="C174" s="132" t="s">
        <v>462</v>
      </c>
      <c r="D174" s="100" t="s">
        <v>65</v>
      </c>
      <c r="E174" s="124">
        <v>5.5010000000000003</v>
      </c>
      <c r="F174" s="91">
        <v>71</v>
      </c>
      <c r="G174" s="91">
        <f t="shared" si="4"/>
        <v>390.57</v>
      </c>
      <c r="H174" s="91">
        <f t="shared" si="5"/>
        <v>78.11</v>
      </c>
    </row>
    <row r="175" spans="1:8" s="79" customFormat="1" x14ac:dyDescent="0.25">
      <c r="A175" s="87" t="s">
        <v>18</v>
      </c>
      <c r="B175" s="87" t="s">
        <v>23</v>
      </c>
      <c r="C175" s="132" t="s">
        <v>463</v>
      </c>
      <c r="D175" s="100" t="s">
        <v>65</v>
      </c>
      <c r="E175" s="124">
        <v>3</v>
      </c>
      <c r="F175" s="91">
        <v>71</v>
      </c>
      <c r="G175" s="91">
        <f t="shared" si="4"/>
        <v>213</v>
      </c>
      <c r="H175" s="91">
        <f t="shared" si="5"/>
        <v>42.6</v>
      </c>
    </row>
    <row r="176" spans="1:8" s="79" customFormat="1" x14ac:dyDescent="0.25">
      <c r="A176" s="87" t="s">
        <v>18</v>
      </c>
      <c r="B176" s="87" t="s">
        <v>23</v>
      </c>
      <c r="C176" s="132" t="s">
        <v>464</v>
      </c>
      <c r="D176" s="100" t="s">
        <v>65</v>
      </c>
      <c r="E176" s="124">
        <v>9</v>
      </c>
      <c r="F176" s="91">
        <v>71</v>
      </c>
      <c r="G176" s="91">
        <f t="shared" si="4"/>
        <v>639</v>
      </c>
      <c r="H176" s="91">
        <f t="shared" si="5"/>
        <v>127.8</v>
      </c>
    </row>
    <row r="177" spans="1:8" s="79" customFormat="1" x14ac:dyDescent="0.25">
      <c r="A177" s="87" t="s">
        <v>18</v>
      </c>
      <c r="B177" s="87" t="s">
        <v>23</v>
      </c>
      <c r="C177" s="132" t="s">
        <v>465</v>
      </c>
      <c r="D177" s="100" t="s">
        <v>65</v>
      </c>
      <c r="E177" s="124">
        <v>3.5009999999999999</v>
      </c>
      <c r="F177" s="91">
        <v>71</v>
      </c>
      <c r="G177" s="91">
        <f t="shared" si="4"/>
        <v>248.57</v>
      </c>
      <c r="H177" s="91">
        <f t="shared" si="5"/>
        <v>49.71</v>
      </c>
    </row>
    <row r="178" spans="1:8" s="79" customFormat="1" x14ac:dyDescent="0.25">
      <c r="A178" s="87" t="s">
        <v>18</v>
      </c>
      <c r="B178" s="87" t="s">
        <v>23</v>
      </c>
      <c r="C178" s="132" t="s">
        <v>466</v>
      </c>
      <c r="D178" s="100" t="s">
        <v>65</v>
      </c>
      <c r="E178" s="124">
        <v>3</v>
      </c>
      <c r="F178" s="91">
        <v>71</v>
      </c>
      <c r="G178" s="91">
        <f t="shared" si="4"/>
        <v>213</v>
      </c>
      <c r="H178" s="91">
        <f t="shared" si="5"/>
        <v>42.6</v>
      </c>
    </row>
    <row r="179" spans="1:8" s="79" customFormat="1" x14ac:dyDescent="0.25">
      <c r="A179" s="122" t="s">
        <v>18</v>
      </c>
      <c r="B179" s="122" t="s">
        <v>23</v>
      </c>
      <c r="C179" s="132" t="s">
        <v>171</v>
      </c>
      <c r="D179" s="89" t="s">
        <v>63</v>
      </c>
      <c r="E179" s="124">
        <v>7.2009999999999996</v>
      </c>
      <c r="F179" s="91">
        <v>71</v>
      </c>
      <c r="G179" s="91">
        <f t="shared" si="4"/>
        <v>511.27</v>
      </c>
      <c r="H179" s="91">
        <f t="shared" si="5"/>
        <v>102.25</v>
      </c>
    </row>
    <row r="180" spans="1:8" s="79" customFormat="1" x14ac:dyDescent="0.25">
      <c r="A180" s="122" t="s">
        <v>18</v>
      </c>
      <c r="B180" s="122" t="s">
        <v>23</v>
      </c>
      <c r="C180" s="132" t="s">
        <v>172</v>
      </c>
      <c r="D180" s="89" t="s">
        <v>63</v>
      </c>
      <c r="E180" s="124">
        <v>6.0019999999999998</v>
      </c>
      <c r="F180" s="91">
        <v>71</v>
      </c>
      <c r="G180" s="91">
        <f t="shared" si="4"/>
        <v>426.14</v>
      </c>
      <c r="H180" s="91">
        <f t="shared" si="5"/>
        <v>85.23</v>
      </c>
    </row>
    <row r="181" spans="1:8" s="79" customFormat="1" x14ac:dyDescent="0.25">
      <c r="A181" s="87" t="s">
        <v>18</v>
      </c>
      <c r="B181" s="87" t="s">
        <v>23</v>
      </c>
      <c r="C181" s="132" t="s">
        <v>467</v>
      </c>
      <c r="D181" s="100" t="s">
        <v>65</v>
      </c>
      <c r="E181" s="124">
        <v>4.5010000000000003</v>
      </c>
      <c r="F181" s="91">
        <v>71</v>
      </c>
      <c r="G181" s="91">
        <f t="shared" si="4"/>
        <v>319.57</v>
      </c>
      <c r="H181" s="91">
        <f t="shared" si="5"/>
        <v>63.91</v>
      </c>
    </row>
    <row r="182" spans="1:8" s="79" customFormat="1" x14ac:dyDescent="0.25">
      <c r="A182" s="87" t="s">
        <v>18</v>
      </c>
      <c r="B182" s="87" t="s">
        <v>23</v>
      </c>
      <c r="C182" s="132" t="s">
        <v>468</v>
      </c>
      <c r="D182" s="100" t="s">
        <v>65</v>
      </c>
      <c r="E182" s="124">
        <v>3</v>
      </c>
      <c r="F182" s="91">
        <v>71</v>
      </c>
      <c r="G182" s="91">
        <f t="shared" si="4"/>
        <v>213</v>
      </c>
      <c r="H182" s="91">
        <f t="shared" si="5"/>
        <v>42.6</v>
      </c>
    </row>
    <row r="183" spans="1:8" s="79" customFormat="1" x14ac:dyDescent="0.25">
      <c r="A183" s="87" t="s">
        <v>18</v>
      </c>
      <c r="B183" s="87" t="s">
        <v>23</v>
      </c>
      <c r="C183" s="101" t="s">
        <v>852</v>
      </c>
      <c r="D183" s="100" t="s">
        <v>65</v>
      </c>
      <c r="E183" s="124">
        <v>5.0010000000000003</v>
      </c>
      <c r="F183" s="91">
        <v>71</v>
      </c>
      <c r="G183" s="91">
        <f t="shared" si="4"/>
        <v>355.07</v>
      </c>
      <c r="H183" s="91">
        <f t="shared" si="5"/>
        <v>71.010000000000005</v>
      </c>
    </row>
    <row r="184" spans="1:8" s="79" customFormat="1" x14ac:dyDescent="0.25">
      <c r="A184" s="87" t="s">
        <v>18</v>
      </c>
      <c r="B184" s="87" t="s">
        <v>23</v>
      </c>
      <c r="C184" s="101" t="s">
        <v>853</v>
      </c>
      <c r="D184" s="100" t="s">
        <v>65</v>
      </c>
      <c r="E184" s="124">
        <v>4</v>
      </c>
      <c r="F184" s="91">
        <v>71</v>
      </c>
      <c r="G184" s="91">
        <f t="shared" si="4"/>
        <v>284</v>
      </c>
      <c r="H184" s="91">
        <f t="shared" si="5"/>
        <v>56.8</v>
      </c>
    </row>
    <row r="185" spans="1:8" s="79" customFormat="1" x14ac:dyDescent="0.25">
      <c r="A185" s="87" t="s">
        <v>18</v>
      </c>
      <c r="B185" s="87" t="s">
        <v>23</v>
      </c>
      <c r="C185" s="101" t="s">
        <v>469</v>
      </c>
      <c r="D185" s="100" t="s">
        <v>65</v>
      </c>
      <c r="E185" s="124">
        <v>5</v>
      </c>
      <c r="F185" s="91">
        <v>71</v>
      </c>
      <c r="G185" s="91">
        <f t="shared" si="4"/>
        <v>355</v>
      </c>
      <c r="H185" s="91">
        <f t="shared" si="5"/>
        <v>71</v>
      </c>
    </row>
    <row r="186" spans="1:8" s="79" customFormat="1" x14ac:dyDescent="0.25">
      <c r="A186" s="87" t="s">
        <v>18</v>
      </c>
      <c r="B186" s="87" t="s">
        <v>23</v>
      </c>
      <c r="C186" s="101" t="s">
        <v>470</v>
      </c>
      <c r="D186" s="100" t="s">
        <v>65</v>
      </c>
      <c r="E186" s="124">
        <v>3.1</v>
      </c>
      <c r="F186" s="91">
        <v>71</v>
      </c>
      <c r="G186" s="91">
        <f t="shared" si="4"/>
        <v>220.1</v>
      </c>
      <c r="H186" s="91">
        <f t="shared" si="5"/>
        <v>44.02</v>
      </c>
    </row>
    <row r="187" spans="1:8" s="79" customFormat="1" x14ac:dyDescent="0.25">
      <c r="A187" s="87" t="s">
        <v>18</v>
      </c>
      <c r="B187" s="87" t="s">
        <v>23</v>
      </c>
      <c r="C187" s="101" t="s">
        <v>471</v>
      </c>
      <c r="D187" s="100" t="s">
        <v>65</v>
      </c>
      <c r="E187" s="124">
        <v>3.3010000000000002</v>
      </c>
      <c r="F187" s="91">
        <v>71</v>
      </c>
      <c r="G187" s="91">
        <f t="shared" si="4"/>
        <v>234.37</v>
      </c>
      <c r="H187" s="91">
        <f t="shared" si="5"/>
        <v>46.87</v>
      </c>
    </row>
    <row r="188" spans="1:8" s="79" customFormat="1" x14ac:dyDescent="0.25">
      <c r="A188" s="87" t="s">
        <v>18</v>
      </c>
      <c r="B188" s="87" t="s">
        <v>23</v>
      </c>
      <c r="C188" s="101" t="s">
        <v>854</v>
      </c>
      <c r="D188" s="100" t="s">
        <v>65</v>
      </c>
      <c r="E188" s="124">
        <v>3.0009999999999999</v>
      </c>
      <c r="F188" s="91">
        <v>71</v>
      </c>
      <c r="G188" s="91">
        <f t="shared" si="4"/>
        <v>213.07</v>
      </c>
      <c r="H188" s="91">
        <f t="shared" si="5"/>
        <v>42.61</v>
      </c>
    </row>
    <row r="189" spans="1:8" s="79" customFormat="1" x14ac:dyDescent="0.25">
      <c r="A189" s="87" t="s">
        <v>18</v>
      </c>
      <c r="B189" s="87" t="s">
        <v>23</v>
      </c>
      <c r="C189" s="101" t="s">
        <v>472</v>
      </c>
      <c r="D189" s="100" t="s">
        <v>65</v>
      </c>
      <c r="E189" s="124">
        <v>3.0009999999999999</v>
      </c>
      <c r="F189" s="91">
        <v>71</v>
      </c>
      <c r="G189" s="91">
        <f t="shared" si="4"/>
        <v>213.07</v>
      </c>
      <c r="H189" s="91">
        <f t="shared" si="5"/>
        <v>42.61</v>
      </c>
    </row>
    <row r="190" spans="1:8" s="79" customFormat="1" x14ac:dyDescent="0.25">
      <c r="A190" s="87" t="s">
        <v>18</v>
      </c>
      <c r="B190" s="87" t="s">
        <v>23</v>
      </c>
      <c r="C190" s="101" t="s">
        <v>473</v>
      </c>
      <c r="D190" s="100" t="s">
        <v>65</v>
      </c>
      <c r="E190" s="124">
        <v>9.8019999999999996</v>
      </c>
      <c r="F190" s="91">
        <v>71</v>
      </c>
      <c r="G190" s="91">
        <f t="shared" si="4"/>
        <v>695.94</v>
      </c>
      <c r="H190" s="91">
        <f t="shared" si="5"/>
        <v>139.19</v>
      </c>
    </row>
    <row r="191" spans="1:8" s="79" customFormat="1" x14ac:dyDescent="0.25">
      <c r="A191" s="87" t="s">
        <v>18</v>
      </c>
      <c r="B191" s="87" t="s">
        <v>23</v>
      </c>
      <c r="C191" s="101" t="s">
        <v>856</v>
      </c>
      <c r="D191" s="100" t="s">
        <v>65</v>
      </c>
      <c r="E191" s="124">
        <v>6.0010000000000003</v>
      </c>
      <c r="F191" s="91">
        <v>71</v>
      </c>
      <c r="G191" s="91">
        <f t="shared" si="4"/>
        <v>426.07</v>
      </c>
      <c r="H191" s="91">
        <f t="shared" si="5"/>
        <v>85.21</v>
      </c>
    </row>
    <row r="192" spans="1:8" s="79" customFormat="1" x14ac:dyDescent="0.25">
      <c r="A192" s="87" t="s">
        <v>18</v>
      </c>
      <c r="B192" s="87" t="s">
        <v>23</v>
      </c>
      <c r="C192" s="101" t="s">
        <v>855</v>
      </c>
      <c r="D192" s="100" t="s">
        <v>65</v>
      </c>
      <c r="E192" s="124">
        <v>4</v>
      </c>
      <c r="F192" s="91">
        <v>71</v>
      </c>
      <c r="G192" s="91">
        <f t="shared" si="4"/>
        <v>284</v>
      </c>
      <c r="H192" s="91">
        <f t="shared" si="5"/>
        <v>56.8</v>
      </c>
    </row>
    <row r="193" spans="1:8" s="79" customFormat="1" x14ac:dyDescent="0.25">
      <c r="A193" s="87" t="s">
        <v>18</v>
      </c>
      <c r="B193" s="87" t="s">
        <v>23</v>
      </c>
      <c r="C193" s="101" t="s">
        <v>857</v>
      </c>
      <c r="D193" s="100" t="s">
        <v>65</v>
      </c>
      <c r="E193" s="124">
        <v>7.0010000000000003</v>
      </c>
      <c r="F193" s="91">
        <v>71</v>
      </c>
      <c r="G193" s="91">
        <f t="shared" si="4"/>
        <v>497.07</v>
      </c>
      <c r="H193" s="91">
        <f t="shared" si="5"/>
        <v>99.41</v>
      </c>
    </row>
    <row r="194" spans="1:8" s="79" customFormat="1" x14ac:dyDescent="0.25">
      <c r="A194" s="87" t="s">
        <v>18</v>
      </c>
      <c r="B194" s="87" t="s">
        <v>23</v>
      </c>
      <c r="C194" s="101" t="s">
        <v>474</v>
      </c>
      <c r="D194" s="100" t="s">
        <v>65</v>
      </c>
      <c r="E194" s="124">
        <v>4.0010000000000003</v>
      </c>
      <c r="F194" s="91">
        <v>71</v>
      </c>
      <c r="G194" s="91">
        <f t="shared" si="4"/>
        <v>284.07</v>
      </c>
      <c r="H194" s="91">
        <f t="shared" si="5"/>
        <v>56.81</v>
      </c>
    </row>
    <row r="195" spans="1:8" s="79" customFormat="1" x14ac:dyDescent="0.25">
      <c r="A195" s="87" t="s">
        <v>18</v>
      </c>
      <c r="B195" s="87" t="s">
        <v>23</v>
      </c>
      <c r="C195" s="101" t="s">
        <v>475</v>
      </c>
      <c r="D195" s="100" t="s">
        <v>65</v>
      </c>
      <c r="E195" s="124">
        <v>6.5010000000000003</v>
      </c>
      <c r="F195" s="91">
        <v>71</v>
      </c>
      <c r="G195" s="91">
        <f t="shared" si="4"/>
        <v>461.57</v>
      </c>
      <c r="H195" s="91">
        <f t="shared" si="5"/>
        <v>92.31</v>
      </c>
    </row>
    <row r="196" spans="1:8" s="79" customFormat="1" x14ac:dyDescent="0.25">
      <c r="A196" s="122" t="s">
        <v>18</v>
      </c>
      <c r="B196" s="122" t="s">
        <v>23</v>
      </c>
      <c r="C196" s="132" t="s">
        <v>173</v>
      </c>
      <c r="D196" s="89" t="s">
        <v>63</v>
      </c>
      <c r="E196" s="124">
        <v>3</v>
      </c>
      <c r="F196" s="91">
        <v>71</v>
      </c>
      <c r="G196" s="91">
        <f t="shared" si="4"/>
        <v>213</v>
      </c>
      <c r="H196" s="91">
        <f t="shared" si="5"/>
        <v>42.6</v>
      </c>
    </row>
    <row r="197" spans="1:8" s="79" customFormat="1" x14ac:dyDescent="0.25">
      <c r="A197" s="122" t="s">
        <v>18</v>
      </c>
      <c r="B197" s="122" t="s">
        <v>23</v>
      </c>
      <c r="C197" s="132" t="s">
        <v>174</v>
      </c>
      <c r="D197" s="89" t="s">
        <v>65</v>
      </c>
      <c r="E197" s="124">
        <v>11.802</v>
      </c>
      <c r="F197" s="91">
        <v>71</v>
      </c>
      <c r="G197" s="91">
        <f t="shared" si="4"/>
        <v>837.94</v>
      </c>
      <c r="H197" s="91">
        <f t="shared" si="5"/>
        <v>167.59</v>
      </c>
    </row>
    <row r="198" spans="1:8" s="79" customFormat="1" x14ac:dyDescent="0.25">
      <c r="A198" s="87" t="s">
        <v>18</v>
      </c>
      <c r="B198" s="87" t="s">
        <v>23</v>
      </c>
      <c r="C198" s="101" t="s">
        <v>476</v>
      </c>
      <c r="D198" s="100" t="s">
        <v>65</v>
      </c>
      <c r="E198" s="124">
        <v>6.5019999999999998</v>
      </c>
      <c r="F198" s="91">
        <v>71</v>
      </c>
      <c r="G198" s="91">
        <f t="shared" ref="G198:G261" si="6">ROUND(E198*F198,2)</f>
        <v>461.64</v>
      </c>
      <c r="H198" s="91">
        <f t="shared" ref="H198:H261" si="7">ROUND(G198*20%,2)</f>
        <v>92.33</v>
      </c>
    </row>
    <row r="199" spans="1:8" s="79" customFormat="1" x14ac:dyDescent="0.25">
      <c r="A199" s="87" t="s">
        <v>18</v>
      </c>
      <c r="B199" s="87" t="s">
        <v>23</v>
      </c>
      <c r="C199" s="101" t="s">
        <v>477</v>
      </c>
      <c r="D199" s="100" t="s">
        <v>65</v>
      </c>
      <c r="E199" s="124">
        <v>6.0010000000000003</v>
      </c>
      <c r="F199" s="91">
        <v>71</v>
      </c>
      <c r="G199" s="91">
        <f t="shared" si="6"/>
        <v>426.07</v>
      </c>
      <c r="H199" s="91">
        <f t="shared" si="7"/>
        <v>85.21</v>
      </c>
    </row>
    <row r="200" spans="1:8" s="79" customFormat="1" x14ac:dyDescent="0.25">
      <c r="A200" s="122" t="s">
        <v>18</v>
      </c>
      <c r="B200" s="122" t="s">
        <v>23</v>
      </c>
      <c r="C200" s="132" t="s">
        <v>175</v>
      </c>
      <c r="D200" s="89" t="s">
        <v>65</v>
      </c>
      <c r="E200" s="124">
        <v>4.3010000000000002</v>
      </c>
      <c r="F200" s="91">
        <v>71</v>
      </c>
      <c r="G200" s="91">
        <f t="shared" si="6"/>
        <v>305.37</v>
      </c>
      <c r="H200" s="91">
        <f t="shared" si="7"/>
        <v>61.07</v>
      </c>
    </row>
    <row r="201" spans="1:8" s="79" customFormat="1" x14ac:dyDescent="0.25">
      <c r="A201" s="87" t="s">
        <v>18</v>
      </c>
      <c r="B201" s="87" t="s">
        <v>23</v>
      </c>
      <c r="C201" s="101" t="s">
        <v>478</v>
      </c>
      <c r="D201" s="100" t="s">
        <v>65</v>
      </c>
      <c r="E201" s="124">
        <v>4.0010000000000003</v>
      </c>
      <c r="F201" s="91">
        <v>71</v>
      </c>
      <c r="G201" s="91">
        <f t="shared" si="6"/>
        <v>284.07</v>
      </c>
      <c r="H201" s="91">
        <f t="shared" si="7"/>
        <v>56.81</v>
      </c>
    </row>
    <row r="202" spans="1:8" s="79" customFormat="1" x14ac:dyDescent="0.25">
      <c r="A202" s="87" t="s">
        <v>18</v>
      </c>
      <c r="B202" s="87" t="s">
        <v>23</v>
      </c>
      <c r="C202" s="101" t="s">
        <v>858</v>
      </c>
      <c r="D202" s="100" t="s">
        <v>65</v>
      </c>
      <c r="E202" s="124">
        <v>11.502000000000001</v>
      </c>
      <c r="F202" s="91">
        <v>71</v>
      </c>
      <c r="G202" s="91">
        <f t="shared" si="6"/>
        <v>816.64</v>
      </c>
      <c r="H202" s="91">
        <f t="shared" si="7"/>
        <v>163.33000000000001</v>
      </c>
    </row>
    <row r="203" spans="1:8" s="79" customFormat="1" x14ac:dyDescent="0.25">
      <c r="A203" s="87" t="s">
        <v>18</v>
      </c>
      <c r="B203" s="87" t="s">
        <v>23</v>
      </c>
      <c r="C203" s="101" t="s">
        <v>479</v>
      </c>
      <c r="D203" s="100" t="s">
        <v>65</v>
      </c>
      <c r="E203" s="124">
        <v>4</v>
      </c>
      <c r="F203" s="91">
        <v>71</v>
      </c>
      <c r="G203" s="91">
        <f t="shared" si="6"/>
        <v>284</v>
      </c>
      <c r="H203" s="91">
        <f t="shared" si="7"/>
        <v>56.8</v>
      </c>
    </row>
    <row r="204" spans="1:8" s="79" customFormat="1" x14ac:dyDescent="0.25">
      <c r="A204" s="87" t="s">
        <v>18</v>
      </c>
      <c r="B204" s="87" t="s">
        <v>23</v>
      </c>
      <c r="C204" s="101" t="s">
        <v>481</v>
      </c>
      <c r="D204" s="100" t="s">
        <v>65</v>
      </c>
      <c r="E204" s="124">
        <v>7.048</v>
      </c>
      <c r="F204" s="91">
        <v>71</v>
      </c>
      <c r="G204" s="91">
        <f t="shared" si="6"/>
        <v>500.41</v>
      </c>
      <c r="H204" s="91">
        <f t="shared" si="7"/>
        <v>100.08</v>
      </c>
    </row>
    <row r="205" spans="1:8" s="79" customFormat="1" x14ac:dyDescent="0.25">
      <c r="A205" s="87" t="s">
        <v>18</v>
      </c>
      <c r="B205" s="87" t="s">
        <v>23</v>
      </c>
      <c r="C205" s="101" t="s">
        <v>480</v>
      </c>
      <c r="D205" s="100" t="s">
        <v>65</v>
      </c>
      <c r="E205" s="124">
        <v>3</v>
      </c>
      <c r="F205" s="91">
        <v>71</v>
      </c>
      <c r="G205" s="91">
        <f t="shared" si="6"/>
        <v>213</v>
      </c>
      <c r="H205" s="91">
        <f t="shared" si="7"/>
        <v>42.6</v>
      </c>
    </row>
    <row r="206" spans="1:8" s="79" customFormat="1" x14ac:dyDescent="0.25">
      <c r="A206" s="87" t="s">
        <v>18</v>
      </c>
      <c r="B206" s="87" t="s">
        <v>23</v>
      </c>
      <c r="C206" s="101" t="s">
        <v>482</v>
      </c>
      <c r="D206" s="100" t="s">
        <v>65</v>
      </c>
      <c r="E206" s="124">
        <v>4.5880000000000001</v>
      </c>
      <c r="F206" s="91">
        <v>71</v>
      </c>
      <c r="G206" s="91">
        <f t="shared" si="6"/>
        <v>325.75</v>
      </c>
      <c r="H206" s="91">
        <f t="shared" si="7"/>
        <v>65.150000000000006</v>
      </c>
    </row>
    <row r="207" spans="1:8" s="79" customFormat="1" x14ac:dyDescent="0.25">
      <c r="A207" s="87" t="s">
        <v>18</v>
      </c>
      <c r="B207" s="87" t="s">
        <v>23</v>
      </c>
      <c r="C207" s="101" t="s">
        <v>859</v>
      </c>
      <c r="D207" s="100" t="s">
        <v>65</v>
      </c>
      <c r="E207" s="124">
        <v>4.2</v>
      </c>
      <c r="F207" s="91">
        <v>71</v>
      </c>
      <c r="G207" s="91">
        <f t="shared" si="6"/>
        <v>298.2</v>
      </c>
      <c r="H207" s="91">
        <f t="shared" si="7"/>
        <v>59.64</v>
      </c>
    </row>
    <row r="208" spans="1:8" s="79" customFormat="1" x14ac:dyDescent="0.25">
      <c r="A208" s="87" t="s">
        <v>18</v>
      </c>
      <c r="B208" s="87" t="s">
        <v>23</v>
      </c>
      <c r="C208" s="101" t="s">
        <v>860</v>
      </c>
      <c r="D208" s="100" t="s">
        <v>65</v>
      </c>
      <c r="E208" s="124">
        <v>5</v>
      </c>
      <c r="F208" s="91">
        <v>71</v>
      </c>
      <c r="G208" s="91">
        <f t="shared" si="6"/>
        <v>355</v>
      </c>
      <c r="H208" s="91">
        <f t="shared" si="7"/>
        <v>71</v>
      </c>
    </row>
    <row r="209" spans="1:8" s="79" customFormat="1" x14ac:dyDescent="0.25">
      <c r="A209" s="87" t="s">
        <v>18</v>
      </c>
      <c r="B209" s="87" t="s">
        <v>23</v>
      </c>
      <c r="C209" s="101" t="s">
        <v>861</v>
      </c>
      <c r="D209" s="100" t="s">
        <v>65</v>
      </c>
      <c r="E209" s="124">
        <v>5.0010000000000003</v>
      </c>
      <c r="F209" s="91">
        <v>71</v>
      </c>
      <c r="G209" s="91">
        <f t="shared" si="6"/>
        <v>355.07</v>
      </c>
      <c r="H209" s="91">
        <f t="shared" si="7"/>
        <v>71.010000000000005</v>
      </c>
    </row>
    <row r="210" spans="1:8" s="79" customFormat="1" x14ac:dyDescent="0.25">
      <c r="A210" s="87" t="s">
        <v>18</v>
      </c>
      <c r="B210" s="87" t="s">
        <v>23</v>
      </c>
      <c r="C210" s="101" t="s">
        <v>862</v>
      </c>
      <c r="D210" s="100" t="s">
        <v>65</v>
      </c>
      <c r="E210" s="124">
        <v>4.9000000000000004</v>
      </c>
      <c r="F210" s="91">
        <v>71</v>
      </c>
      <c r="G210" s="91">
        <f t="shared" si="6"/>
        <v>347.9</v>
      </c>
      <c r="H210" s="91">
        <f t="shared" si="7"/>
        <v>69.58</v>
      </c>
    </row>
    <row r="211" spans="1:8" s="79" customFormat="1" x14ac:dyDescent="0.25">
      <c r="A211" s="87" t="s">
        <v>18</v>
      </c>
      <c r="B211" s="87" t="s">
        <v>23</v>
      </c>
      <c r="C211" s="101" t="s">
        <v>863</v>
      </c>
      <c r="D211" s="100" t="s">
        <v>65</v>
      </c>
      <c r="E211" s="124">
        <v>4.0010000000000003</v>
      </c>
      <c r="F211" s="91">
        <v>71</v>
      </c>
      <c r="G211" s="91">
        <f t="shared" si="6"/>
        <v>284.07</v>
      </c>
      <c r="H211" s="91">
        <f t="shared" si="7"/>
        <v>56.81</v>
      </c>
    </row>
    <row r="212" spans="1:8" s="79" customFormat="1" x14ac:dyDescent="0.25">
      <c r="A212" s="87" t="s">
        <v>18</v>
      </c>
      <c r="B212" s="87" t="s">
        <v>23</v>
      </c>
      <c r="C212" s="101" t="s">
        <v>864</v>
      </c>
      <c r="D212" s="100" t="s">
        <v>65</v>
      </c>
      <c r="E212" s="124">
        <v>7.4009999999999998</v>
      </c>
      <c r="F212" s="91">
        <v>71</v>
      </c>
      <c r="G212" s="91">
        <f t="shared" si="6"/>
        <v>525.47</v>
      </c>
      <c r="H212" s="91">
        <f t="shared" si="7"/>
        <v>105.09</v>
      </c>
    </row>
    <row r="213" spans="1:8" s="79" customFormat="1" x14ac:dyDescent="0.25">
      <c r="A213" s="87" t="s">
        <v>18</v>
      </c>
      <c r="B213" s="87" t="s">
        <v>23</v>
      </c>
      <c r="C213" s="101" t="s">
        <v>865</v>
      </c>
      <c r="D213" s="100" t="s">
        <v>65</v>
      </c>
      <c r="E213" s="124">
        <v>6</v>
      </c>
      <c r="F213" s="91">
        <v>71</v>
      </c>
      <c r="G213" s="91">
        <f t="shared" si="6"/>
        <v>426</v>
      </c>
      <c r="H213" s="91">
        <f t="shared" si="7"/>
        <v>85.2</v>
      </c>
    </row>
    <row r="214" spans="1:8" s="79" customFormat="1" x14ac:dyDescent="0.25">
      <c r="A214" s="87" t="s">
        <v>18</v>
      </c>
      <c r="B214" s="87" t="s">
        <v>23</v>
      </c>
      <c r="C214" s="101" t="s">
        <v>483</v>
      </c>
      <c r="D214" s="100" t="s">
        <v>65</v>
      </c>
      <c r="E214" s="124">
        <v>3.6190000000000002</v>
      </c>
      <c r="F214" s="91">
        <v>71</v>
      </c>
      <c r="G214" s="91">
        <f t="shared" si="6"/>
        <v>256.95</v>
      </c>
      <c r="H214" s="91">
        <f t="shared" si="7"/>
        <v>51.39</v>
      </c>
    </row>
    <row r="215" spans="1:8" s="79" customFormat="1" x14ac:dyDescent="0.25">
      <c r="A215" s="122" t="s">
        <v>18</v>
      </c>
      <c r="B215" s="122" t="s">
        <v>23</v>
      </c>
      <c r="C215" s="132" t="s">
        <v>176</v>
      </c>
      <c r="D215" s="89" t="s">
        <v>65</v>
      </c>
      <c r="E215" s="124">
        <v>3</v>
      </c>
      <c r="F215" s="91">
        <v>71</v>
      </c>
      <c r="G215" s="91">
        <f t="shared" si="6"/>
        <v>213</v>
      </c>
      <c r="H215" s="91">
        <f t="shared" si="7"/>
        <v>42.6</v>
      </c>
    </row>
    <row r="216" spans="1:8" s="79" customFormat="1" x14ac:dyDescent="0.25">
      <c r="A216" s="87" t="s">
        <v>18</v>
      </c>
      <c r="B216" s="87" t="s">
        <v>23</v>
      </c>
      <c r="C216" s="101" t="s">
        <v>866</v>
      </c>
      <c r="D216" s="100" t="s">
        <v>65</v>
      </c>
      <c r="E216" s="124">
        <v>3</v>
      </c>
      <c r="F216" s="91">
        <v>71</v>
      </c>
      <c r="G216" s="91">
        <f t="shared" si="6"/>
        <v>213</v>
      </c>
      <c r="H216" s="91">
        <f t="shared" si="7"/>
        <v>42.6</v>
      </c>
    </row>
    <row r="217" spans="1:8" s="79" customFormat="1" x14ac:dyDescent="0.25">
      <c r="A217" s="87" t="s">
        <v>18</v>
      </c>
      <c r="B217" s="87" t="s">
        <v>23</v>
      </c>
      <c r="C217" s="101" t="s">
        <v>484</v>
      </c>
      <c r="D217" s="100" t="s">
        <v>65</v>
      </c>
      <c r="E217" s="124">
        <v>5</v>
      </c>
      <c r="F217" s="91">
        <v>71</v>
      </c>
      <c r="G217" s="91">
        <f t="shared" si="6"/>
        <v>355</v>
      </c>
      <c r="H217" s="91">
        <f t="shared" si="7"/>
        <v>71</v>
      </c>
    </row>
    <row r="218" spans="1:8" s="79" customFormat="1" x14ac:dyDescent="0.25">
      <c r="A218" s="87" t="s">
        <v>18</v>
      </c>
      <c r="B218" s="87" t="s">
        <v>23</v>
      </c>
      <c r="C218" s="101" t="s">
        <v>485</v>
      </c>
      <c r="D218" s="100" t="s">
        <v>65</v>
      </c>
      <c r="E218" s="124">
        <v>6</v>
      </c>
      <c r="F218" s="91">
        <v>71</v>
      </c>
      <c r="G218" s="91">
        <f t="shared" si="6"/>
        <v>426</v>
      </c>
      <c r="H218" s="91">
        <f t="shared" si="7"/>
        <v>85.2</v>
      </c>
    </row>
    <row r="219" spans="1:8" s="79" customFormat="1" x14ac:dyDescent="0.25">
      <c r="A219" s="87" t="s">
        <v>18</v>
      </c>
      <c r="B219" s="87" t="s">
        <v>23</v>
      </c>
      <c r="C219" s="101" t="s">
        <v>486</v>
      </c>
      <c r="D219" s="100" t="s">
        <v>65</v>
      </c>
      <c r="E219" s="124">
        <v>5.0060000000000002</v>
      </c>
      <c r="F219" s="91">
        <v>71</v>
      </c>
      <c r="G219" s="91">
        <f t="shared" si="6"/>
        <v>355.43</v>
      </c>
      <c r="H219" s="91">
        <f t="shared" si="7"/>
        <v>71.09</v>
      </c>
    </row>
    <row r="220" spans="1:8" s="79" customFormat="1" x14ac:dyDescent="0.25">
      <c r="A220" s="87" t="s">
        <v>18</v>
      </c>
      <c r="B220" s="87" t="s">
        <v>23</v>
      </c>
      <c r="C220" s="101" t="s">
        <v>487</v>
      </c>
      <c r="D220" s="100" t="s">
        <v>65</v>
      </c>
      <c r="E220" s="124">
        <v>5.9009999999999998</v>
      </c>
      <c r="F220" s="91">
        <v>71</v>
      </c>
      <c r="G220" s="91">
        <f t="shared" si="6"/>
        <v>418.97</v>
      </c>
      <c r="H220" s="91">
        <f t="shared" si="7"/>
        <v>83.79</v>
      </c>
    </row>
    <row r="221" spans="1:8" s="79" customFormat="1" x14ac:dyDescent="0.25">
      <c r="A221" s="87" t="s">
        <v>18</v>
      </c>
      <c r="B221" s="87" t="s">
        <v>23</v>
      </c>
      <c r="C221" s="101" t="s">
        <v>867</v>
      </c>
      <c r="D221" s="100" t="s">
        <v>65</v>
      </c>
      <c r="E221" s="124">
        <v>15.403</v>
      </c>
      <c r="F221" s="91">
        <v>71</v>
      </c>
      <c r="G221" s="91">
        <f t="shared" si="6"/>
        <v>1093.6099999999999</v>
      </c>
      <c r="H221" s="91">
        <f t="shared" si="7"/>
        <v>218.72</v>
      </c>
    </row>
    <row r="222" spans="1:8" s="79" customFormat="1" x14ac:dyDescent="0.25">
      <c r="A222" s="87" t="s">
        <v>18</v>
      </c>
      <c r="B222" s="87" t="s">
        <v>23</v>
      </c>
      <c r="C222" s="101" t="s">
        <v>488</v>
      </c>
      <c r="D222" s="100" t="s">
        <v>65</v>
      </c>
      <c r="E222" s="124">
        <v>4.0010000000000003</v>
      </c>
      <c r="F222" s="91">
        <v>71</v>
      </c>
      <c r="G222" s="91">
        <f t="shared" si="6"/>
        <v>284.07</v>
      </c>
      <c r="H222" s="91">
        <f t="shared" si="7"/>
        <v>56.81</v>
      </c>
    </row>
    <row r="223" spans="1:8" s="79" customFormat="1" x14ac:dyDescent="0.25">
      <c r="A223" s="87" t="s">
        <v>18</v>
      </c>
      <c r="B223" s="87" t="s">
        <v>23</v>
      </c>
      <c r="C223" s="101" t="s">
        <v>489</v>
      </c>
      <c r="D223" s="100" t="s">
        <v>65</v>
      </c>
      <c r="E223" s="124">
        <v>7.5010000000000003</v>
      </c>
      <c r="F223" s="91">
        <v>71</v>
      </c>
      <c r="G223" s="91">
        <f t="shared" si="6"/>
        <v>532.57000000000005</v>
      </c>
      <c r="H223" s="91">
        <f t="shared" si="7"/>
        <v>106.51</v>
      </c>
    </row>
    <row r="224" spans="1:8" s="79" customFormat="1" x14ac:dyDescent="0.25">
      <c r="A224" s="87" t="s">
        <v>18</v>
      </c>
      <c r="B224" s="87" t="s">
        <v>23</v>
      </c>
      <c r="C224" s="101" t="s">
        <v>490</v>
      </c>
      <c r="D224" s="100" t="s">
        <v>65</v>
      </c>
      <c r="E224" s="124">
        <v>3.5</v>
      </c>
      <c r="F224" s="91">
        <v>71</v>
      </c>
      <c r="G224" s="91">
        <f t="shared" si="6"/>
        <v>248.5</v>
      </c>
      <c r="H224" s="91">
        <f t="shared" si="7"/>
        <v>49.7</v>
      </c>
    </row>
    <row r="225" spans="1:8" s="79" customFormat="1" x14ac:dyDescent="0.25">
      <c r="A225" s="87" t="s">
        <v>18</v>
      </c>
      <c r="B225" s="87" t="s">
        <v>23</v>
      </c>
      <c r="C225" s="101" t="s">
        <v>491</v>
      </c>
      <c r="D225" s="100" t="s">
        <v>65</v>
      </c>
      <c r="E225" s="124">
        <v>6.2009999999999996</v>
      </c>
      <c r="F225" s="91">
        <v>71</v>
      </c>
      <c r="G225" s="91">
        <f t="shared" si="6"/>
        <v>440.27</v>
      </c>
      <c r="H225" s="91">
        <f t="shared" si="7"/>
        <v>88.05</v>
      </c>
    </row>
    <row r="226" spans="1:8" s="79" customFormat="1" x14ac:dyDescent="0.25">
      <c r="A226" s="87" t="s">
        <v>18</v>
      </c>
      <c r="B226" s="87" t="s">
        <v>23</v>
      </c>
      <c r="C226" s="101" t="s">
        <v>868</v>
      </c>
      <c r="D226" s="100" t="s">
        <v>65</v>
      </c>
      <c r="E226" s="124">
        <v>17.102</v>
      </c>
      <c r="F226" s="91">
        <v>71</v>
      </c>
      <c r="G226" s="91">
        <f t="shared" si="6"/>
        <v>1214.24</v>
      </c>
      <c r="H226" s="91">
        <f t="shared" si="7"/>
        <v>242.85</v>
      </c>
    </row>
    <row r="227" spans="1:8" s="79" customFormat="1" x14ac:dyDescent="0.25">
      <c r="A227" s="87" t="s">
        <v>18</v>
      </c>
      <c r="B227" s="87" t="s">
        <v>23</v>
      </c>
      <c r="C227" s="101" t="s">
        <v>869</v>
      </c>
      <c r="D227" s="100" t="s">
        <v>65</v>
      </c>
      <c r="E227" s="124">
        <v>5.0010000000000003</v>
      </c>
      <c r="F227" s="91">
        <v>71</v>
      </c>
      <c r="G227" s="91">
        <f t="shared" si="6"/>
        <v>355.07</v>
      </c>
      <c r="H227" s="91">
        <f t="shared" si="7"/>
        <v>71.010000000000005</v>
      </c>
    </row>
    <row r="228" spans="1:8" s="79" customFormat="1" x14ac:dyDescent="0.25">
      <c r="A228" s="122" t="s">
        <v>18</v>
      </c>
      <c r="B228" s="122" t="s">
        <v>23</v>
      </c>
      <c r="C228" s="132" t="s">
        <v>177</v>
      </c>
      <c r="D228" s="89" t="s">
        <v>63</v>
      </c>
      <c r="E228" s="124">
        <v>6.3</v>
      </c>
      <c r="F228" s="91">
        <v>71</v>
      </c>
      <c r="G228" s="91">
        <f t="shared" si="6"/>
        <v>447.3</v>
      </c>
      <c r="H228" s="91">
        <f t="shared" si="7"/>
        <v>89.46</v>
      </c>
    </row>
    <row r="229" spans="1:8" s="79" customFormat="1" x14ac:dyDescent="0.25">
      <c r="A229" s="87" t="s">
        <v>18</v>
      </c>
      <c r="B229" s="87" t="s">
        <v>23</v>
      </c>
      <c r="C229" s="101" t="s">
        <v>870</v>
      </c>
      <c r="D229" s="100" t="s">
        <v>65</v>
      </c>
      <c r="E229" s="124">
        <v>5</v>
      </c>
      <c r="F229" s="91">
        <v>71</v>
      </c>
      <c r="G229" s="91">
        <f t="shared" si="6"/>
        <v>355</v>
      </c>
      <c r="H229" s="91">
        <f t="shared" si="7"/>
        <v>71</v>
      </c>
    </row>
    <row r="230" spans="1:8" s="79" customFormat="1" x14ac:dyDescent="0.25">
      <c r="A230" s="87" t="s">
        <v>18</v>
      </c>
      <c r="B230" s="87" t="s">
        <v>23</v>
      </c>
      <c r="C230" s="101" t="s">
        <v>871</v>
      </c>
      <c r="D230" s="100" t="s">
        <v>65</v>
      </c>
      <c r="E230" s="124">
        <v>4.6109999999999998</v>
      </c>
      <c r="F230" s="91">
        <v>71</v>
      </c>
      <c r="G230" s="91">
        <f t="shared" si="6"/>
        <v>327.38</v>
      </c>
      <c r="H230" s="91">
        <f t="shared" si="7"/>
        <v>65.48</v>
      </c>
    </row>
    <row r="231" spans="1:8" s="79" customFormat="1" x14ac:dyDescent="0.25">
      <c r="A231" s="87" t="s">
        <v>18</v>
      </c>
      <c r="B231" s="87" t="s">
        <v>23</v>
      </c>
      <c r="C231" s="101" t="s">
        <v>872</v>
      </c>
      <c r="D231" s="100" t="s">
        <v>65</v>
      </c>
      <c r="E231" s="124">
        <v>5.5110000000000001</v>
      </c>
      <c r="F231" s="91">
        <v>71</v>
      </c>
      <c r="G231" s="91">
        <f t="shared" si="6"/>
        <v>391.28</v>
      </c>
      <c r="H231" s="91">
        <f t="shared" si="7"/>
        <v>78.260000000000005</v>
      </c>
    </row>
    <row r="232" spans="1:8" s="79" customFormat="1" x14ac:dyDescent="0.25">
      <c r="A232" s="122" t="s">
        <v>18</v>
      </c>
      <c r="B232" s="122" t="s">
        <v>23</v>
      </c>
      <c r="C232" s="132" t="s">
        <v>178</v>
      </c>
      <c r="D232" s="89" t="s">
        <v>63</v>
      </c>
      <c r="E232" s="124">
        <v>8.202</v>
      </c>
      <c r="F232" s="91">
        <v>71</v>
      </c>
      <c r="G232" s="91">
        <f t="shared" si="6"/>
        <v>582.34</v>
      </c>
      <c r="H232" s="91">
        <f t="shared" si="7"/>
        <v>116.47</v>
      </c>
    </row>
    <row r="233" spans="1:8" s="79" customFormat="1" x14ac:dyDescent="0.25">
      <c r="A233" s="87" t="s">
        <v>18</v>
      </c>
      <c r="B233" s="87" t="s">
        <v>23</v>
      </c>
      <c r="C233" s="101" t="s">
        <v>492</v>
      </c>
      <c r="D233" s="100" t="s">
        <v>65</v>
      </c>
      <c r="E233" s="124">
        <v>6.9020000000000001</v>
      </c>
      <c r="F233" s="91">
        <v>71</v>
      </c>
      <c r="G233" s="91">
        <f t="shared" si="6"/>
        <v>490.04</v>
      </c>
      <c r="H233" s="91">
        <f t="shared" si="7"/>
        <v>98.01</v>
      </c>
    </row>
    <row r="234" spans="1:8" s="79" customFormat="1" x14ac:dyDescent="0.25">
      <c r="A234" s="87" t="s">
        <v>18</v>
      </c>
      <c r="B234" s="87" t="s">
        <v>23</v>
      </c>
      <c r="C234" s="101" t="s">
        <v>493</v>
      </c>
      <c r="D234" s="100" t="s">
        <v>65</v>
      </c>
      <c r="E234" s="124">
        <v>5.3010000000000002</v>
      </c>
      <c r="F234" s="91">
        <v>71</v>
      </c>
      <c r="G234" s="91">
        <f t="shared" si="6"/>
        <v>376.37</v>
      </c>
      <c r="H234" s="91">
        <f t="shared" si="7"/>
        <v>75.27</v>
      </c>
    </row>
    <row r="235" spans="1:8" s="79" customFormat="1" x14ac:dyDescent="0.25">
      <c r="A235" s="87" t="s">
        <v>18</v>
      </c>
      <c r="B235" s="87" t="s">
        <v>23</v>
      </c>
      <c r="C235" s="101" t="s">
        <v>494</v>
      </c>
      <c r="D235" s="100" t="s">
        <v>65</v>
      </c>
      <c r="E235" s="124">
        <v>10.000999999999999</v>
      </c>
      <c r="F235" s="91">
        <v>71</v>
      </c>
      <c r="G235" s="91">
        <f t="shared" si="6"/>
        <v>710.07</v>
      </c>
      <c r="H235" s="91">
        <f t="shared" si="7"/>
        <v>142.01</v>
      </c>
    </row>
    <row r="236" spans="1:8" s="79" customFormat="1" x14ac:dyDescent="0.25">
      <c r="A236" s="87" t="s">
        <v>18</v>
      </c>
      <c r="B236" s="87" t="s">
        <v>23</v>
      </c>
      <c r="C236" s="101" t="s">
        <v>496</v>
      </c>
      <c r="D236" s="100" t="s">
        <v>65</v>
      </c>
      <c r="E236" s="124">
        <v>5.5</v>
      </c>
      <c r="F236" s="91">
        <v>71</v>
      </c>
      <c r="G236" s="91">
        <f t="shared" si="6"/>
        <v>390.5</v>
      </c>
      <c r="H236" s="91">
        <f t="shared" si="7"/>
        <v>78.099999999999994</v>
      </c>
    </row>
    <row r="237" spans="1:8" s="79" customFormat="1" x14ac:dyDescent="0.25">
      <c r="A237" s="87" t="s">
        <v>18</v>
      </c>
      <c r="B237" s="87" t="s">
        <v>23</v>
      </c>
      <c r="C237" s="101" t="s">
        <v>873</v>
      </c>
      <c r="D237" s="100" t="s">
        <v>65</v>
      </c>
      <c r="E237" s="124">
        <v>3.9009999999999998</v>
      </c>
      <c r="F237" s="91">
        <v>71</v>
      </c>
      <c r="G237" s="91">
        <f t="shared" si="6"/>
        <v>276.97000000000003</v>
      </c>
      <c r="H237" s="91">
        <f t="shared" si="7"/>
        <v>55.39</v>
      </c>
    </row>
    <row r="238" spans="1:8" s="79" customFormat="1" x14ac:dyDescent="0.25">
      <c r="A238" s="87" t="s">
        <v>18</v>
      </c>
      <c r="B238" s="87" t="s">
        <v>23</v>
      </c>
      <c r="C238" s="101" t="s">
        <v>495</v>
      </c>
      <c r="D238" s="100" t="s">
        <v>65</v>
      </c>
      <c r="E238" s="124">
        <v>6.101</v>
      </c>
      <c r="F238" s="91">
        <v>71</v>
      </c>
      <c r="G238" s="91">
        <f t="shared" si="6"/>
        <v>433.17</v>
      </c>
      <c r="H238" s="91">
        <f t="shared" si="7"/>
        <v>86.63</v>
      </c>
    </row>
    <row r="239" spans="1:8" s="79" customFormat="1" x14ac:dyDescent="0.25">
      <c r="A239" s="87" t="s">
        <v>18</v>
      </c>
      <c r="B239" s="87" t="s">
        <v>23</v>
      </c>
      <c r="C239" s="101" t="s">
        <v>874</v>
      </c>
      <c r="D239" s="100" t="s">
        <v>65</v>
      </c>
      <c r="E239" s="124">
        <v>6.0010000000000003</v>
      </c>
      <c r="F239" s="91">
        <v>71</v>
      </c>
      <c r="G239" s="91">
        <f t="shared" si="6"/>
        <v>426.07</v>
      </c>
      <c r="H239" s="91">
        <f t="shared" si="7"/>
        <v>85.21</v>
      </c>
    </row>
    <row r="240" spans="1:8" s="79" customFormat="1" x14ac:dyDescent="0.25">
      <c r="A240" s="87" t="s">
        <v>18</v>
      </c>
      <c r="B240" s="87" t="s">
        <v>23</v>
      </c>
      <c r="C240" s="101" t="s">
        <v>497</v>
      </c>
      <c r="D240" s="100" t="s">
        <v>65</v>
      </c>
      <c r="E240" s="124">
        <v>3</v>
      </c>
      <c r="F240" s="91">
        <v>71</v>
      </c>
      <c r="G240" s="91">
        <f t="shared" si="6"/>
        <v>213</v>
      </c>
      <c r="H240" s="91">
        <f t="shared" si="7"/>
        <v>42.6</v>
      </c>
    </row>
    <row r="241" spans="1:8" s="79" customFormat="1" x14ac:dyDescent="0.25">
      <c r="A241" s="87" t="s">
        <v>18</v>
      </c>
      <c r="B241" s="87" t="s">
        <v>23</v>
      </c>
      <c r="C241" s="101" t="s">
        <v>498</v>
      </c>
      <c r="D241" s="100" t="s">
        <v>65</v>
      </c>
      <c r="E241" s="124">
        <v>3.3010000000000002</v>
      </c>
      <c r="F241" s="91">
        <v>71</v>
      </c>
      <c r="G241" s="91">
        <f t="shared" si="6"/>
        <v>234.37</v>
      </c>
      <c r="H241" s="91">
        <f t="shared" si="7"/>
        <v>46.87</v>
      </c>
    </row>
    <row r="242" spans="1:8" s="79" customFormat="1" x14ac:dyDescent="0.25">
      <c r="A242" s="87" t="s">
        <v>18</v>
      </c>
      <c r="B242" s="87" t="s">
        <v>23</v>
      </c>
      <c r="C242" s="101" t="s">
        <v>875</v>
      </c>
      <c r="D242" s="100" t="s">
        <v>65</v>
      </c>
      <c r="E242" s="124">
        <v>3</v>
      </c>
      <c r="F242" s="91">
        <v>71</v>
      </c>
      <c r="G242" s="91">
        <f t="shared" si="6"/>
        <v>213</v>
      </c>
      <c r="H242" s="91">
        <f t="shared" si="7"/>
        <v>42.6</v>
      </c>
    </row>
    <row r="243" spans="1:8" s="79" customFormat="1" x14ac:dyDescent="0.25">
      <c r="A243" s="87" t="s">
        <v>18</v>
      </c>
      <c r="B243" s="87" t="s">
        <v>23</v>
      </c>
      <c r="C243" s="101" t="s">
        <v>499</v>
      </c>
      <c r="D243" s="100" t="s">
        <v>65</v>
      </c>
      <c r="E243" s="124">
        <v>5</v>
      </c>
      <c r="F243" s="91">
        <v>71</v>
      </c>
      <c r="G243" s="91">
        <f t="shared" si="6"/>
        <v>355</v>
      </c>
      <c r="H243" s="91">
        <f t="shared" si="7"/>
        <v>71</v>
      </c>
    </row>
    <row r="244" spans="1:8" s="79" customFormat="1" x14ac:dyDescent="0.25">
      <c r="A244" s="87" t="s">
        <v>18</v>
      </c>
      <c r="B244" s="87" t="s">
        <v>23</v>
      </c>
      <c r="C244" s="101" t="s">
        <v>500</v>
      </c>
      <c r="D244" s="100" t="s">
        <v>65</v>
      </c>
      <c r="E244" s="124">
        <v>3.9009999999999998</v>
      </c>
      <c r="F244" s="91">
        <v>71</v>
      </c>
      <c r="G244" s="91">
        <f t="shared" si="6"/>
        <v>276.97000000000003</v>
      </c>
      <c r="H244" s="91">
        <f t="shared" si="7"/>
        <v>55.39</v>
      </c>
    </row>
    <row r="245" spans="1:8" s="79" customFormat="1" x14ac:dyDescent="0.25">
      <c r="A245" s="87" t="s">
        <v>18</v>
      </c>
      <c r="B245" s="87" t="s">
        <v>23</v>
      </c>
      <c r="C245" s="101" t="s">
        <v>502</v>
      </c>
      <c r="D245" s="100" t="s">
        <v>65</v>
      </c>
      <c r="E245" s="124">
        <v>3.0009999999999999</v>
      </c>
      <c r="F245" s="91">
        <v>71</v>
      </c>
      <c r="G245" s="91">
        <f t="shared" si="6"/>
        <v>213.07</v>
      </c>
      <c r="H245" s="91">
        <f t="shared" si="7"/>
        <v>42.61</v>
      </c>
    </row>
    <row r="246" spans="1:8" s="79" customFormat="1" x14ac:dyDescent="0.25">
      <c r="A246" s="122" t="s">
        <v>18</v>
      </c>
      <c r="B246" s="122" t="s">
        <v>23</v>
      </c>
      <c r="C246" s="132" t="s">
        <v>179</v>
      </c>
      <c r="D246" s="89" t="s">
        <v>63</v>
      </c>
      <c r="E246" s="124">
        <v>3.0009999999999999</v>
      </c>
      <c r="F246" s="91">
        <v>71</v>
      </c>
      <c r="G246" s="91">
        <f t="shared" si="6"/>
        <v>213.07</v>
      </c>
      <c r="H246" s="91">
        <f t="shared" si="7"/>
        <v>42.61</v>
      </c>
    </row>
    <row r="247" spans="1:8" s="79" customFormat="1" x14ac:dyDescent="0.25">
      <c r="A247" s="87" t="s">
        <v>18</v>
      </c>
      <c r="B247" s="87" t="s">
        <v>23</v>
      </c>
      <c r="C247" s="101" t="s">
        <v>501</v>
      </c>
      <c r="D247" s="100" t="s">
        <v>65</v>
      </c>
      <c r="E247" s="124">
        <v>4.0010000000000003</v>
      </c>
      <c r="F247" s="91">
        <v>71</v>
      </c>
      <c r="G247" s="91">
        <f t="shared" si="6"/>
        <v>284.07</v>
      </c>
      <c r="H247" s="91">
        <f t="shared" si="7"/>
        <v>56.81</v>
      </c>
    </row>
    <row r="248" spans="1:8" s="79" customFormat="1" x14ac:dyDescent="0.25">
      <c r="A248" s="87" t="s">
        <v>18</v>
      </c>
      <c r="B248" s="87" t="s">
        <v>23</v>
      </c>
      <c r="C248" s="101" t="s">
        <v>503</v>
      </c>
      <c r="D248" s="100" t="s">
        <v>65</v>
      </c>
      <c r="E248" s="124">
        <v>4.9009999999999998</v>
      </c>
      <c r="F248" s="91">
        <v>71</v>
      </c>
      <c r="G248" s="91">
        <f t="shared" si="6"/>
        <v>347.97</v>
      </c>
      <c r="H248" s="91">
        <f t="shared" si="7"/>
        <v>69.59</v>
      </c>
    </row>
    <row r="249" spans="1:8" s="79" customFormat="1" x14ac:dyDescent="0.25">
      <c r="A249" s="122" t="s">
        <v>18</v>
      </c>
      <c r="B249" s="122" t="s">
        <v>23</v>
      </c>
      <c r="C249" s="95" t="s">
        <v>180</v>
      </c>
      <c r="D249" s="89" t="s">
        <v>65</v>
      </c>
      <c r="E249" s="124">
        <v>3</v>
      </c>
      <c r="F249" s="91">
        <v>71</v>
      </c>
      <c r="G249" s="91">
        <f t="shared" si="6"/>
        <v>213</v>
      </c>
      <c r="H249" s="91">
        <f t="shared" si="7"/>
        <v>42.6</v>
      </c>
    </row>
    <row r="250" spans="1:8" s="79" customFormat="1" x14ac:dyDescent="0.25">
      <c r="A250" s="87" t="s">
        <v>18</v>
      </c>
      <c r="B250" s="87" t="s">
        <v>23</v>
      </c>
      <c r="C250" s="101" t="s">
        <v>876</v>
      </c>
      <c r="D250" s="100" t="s">
        <v>65</v>
      </c>
      <c r="E250" s="124">
        <v>5.1020000000000003</v>
      </c>
      <c r="F250" s="91">
        <v>71</v>
      </c>
      <c r="G250" s="91">
        <f t="shared" si="6"/>
        <v>362.24</v>
      </c>
      <c r="H250" s="91">
        <f t="shared" si="7"/>
        <v>72.45</v>
      </c>
    </row>
    <row r="251" spans="1:8" s="79" customFormat="1" x14ac:dyDescent="0.25">
      <c r="A251" s="87" t="s">
        <v>18</v>
      </c>
      <c r="B251" s="87" t="s">
        <v>23</v>
      </c>
      <c r="C251" s="101" t="s">
        <v>505</v>
      </c>
      <c r="D251" s="100" t="s">
        <v>65</v>
      </c>
      <c r="E251" s="124">
        <v>3.3</v>
      </c>
      <c r="F251" s="91">
        <v>71</v>
      </c>
      <c r="G251" s="91">
        <f t="shared" si="6"/>
        <v>234.3</v>
      </c>
      <c r="H251" s="91">
        <f t="shared" si="7"/>
        <v>46.86</v>
      </c>
    </row>
    <row r="252" spans="1:8" s="79" customFormat="1" x14ac:dyDescent="0.25">
      <c r="A252" s="87" t="s">
        <v>18</v>
      </c>
      <c r="B252" s="87" t="s">
        <v>23</v>
      </c>
      <c r="C252" s="101" t="s">
        <v>504</v>
      </c>
      <c r="D252" s="100" t="s">
        <v>65</v>
      </c>
      <c r="E252" s="124">
        <v>4.7009999999999996</v>
      </c>
      <c r="F252" s="91">
        <v>71</v>
      </c>
      <c r="G252" s="91">
        <f t="shared" si="6"/>
        <v>333.77</v>
      </c>
      <c r="H252" s="91">
        <f t="shared" si="7"/>
        <v>66.75</v>
      </c>
    </row>
    <row r="253" spans="1:8" s="79" customFormat="1" x14ac:dyDescent="0.25">
      <c r="A253" s="87" t="s">
        <v>18</v>
      </c>
      <c r="B253" s="87" t="s">
        <v>23</v>
      </c>
      <c r="C253" s="101" t="s">
        <v>877</v>
      </c>
      <c r="D253" s="100" t="s">
        <v>65</v>
      </c>
      <c r="E253" s="124">
        <v>5.0010000000000003</v>
      </c>
      <c r="F253" s="91">
        <v>71</v>
      </c>
      <c r="G253" s="91">
        <f t="shared" si="6"/>
        <v>355.07</v>
      </c>
      <c r="H253" s="91">
        <f t="shared" si="7"/>
        <v>71.010000000000005</v>
      </c>
    </row>
    <row r="254" spans="1:8" s="72" customFormat="1" x14ac:dyDescent="0.25">
      <c r="A254" s="87" t="s">
        <v>18</v>
      </c>
      <c r="B254" s="87" t="s">
        <v>23</v>
      </c>
      <c r="C254" s="131" t="s">
        <v>878</v>
      </c>
      <c r="D254" s="100" t="s">
        <v>65</v>
      </c>
      <c r="E254" s="124">
        <v>3.5009999999999999</v>
      </c>
      <c r="F254" s="91">
        <v>71</v>
      </c>
      <c r="G254" s="91">
        <f t="shared" si="6"/>
        <v>248.57</v>
      </c>
      <c r="H254" s="91">
        <f t="shared" si="7"/>
        <v>49.71</v>
      </c>
    </row>
    <row r="255" spans="1:8" s="72" customFormat="1" x14ac:dyDescent="0.25">
      <c r="A255" s="87" t="s">
        <v>18</v>
      </c>
      <c r="B255" s="87" t="s">
        <v>23</v>
      </c>
      <c r="C255" s="131" t="s">
        <v>879</v>
      </c>
      <c r="D255" s="100" t="s">
        <v>65</v>
      </c>
      <c r="E255" s="124">
        <v>3.2</v>
      </c>
      <c r="F255" s="91">
        <v>71</v>
      </c>
      <c r="G255" s="91">
        <f t="shared" si="6"/>
        <v>227.2</v>
      </c>
      <c r="H255" s="91">
        <f t="shared" si="7"/>
        <v>45.44</v>
      </c>
    </row>
    <row r="256" spans="1:8" s="72" customFormat="1" x14ac:dyDescent="0.25">
      <c r="A256" s="87" t="s">
        <v>18</v>
      </c>
      <c r="B256" s="87" t="s">
        <v>23</v>
      </c>
      <c r="C256" s="131" t="s">
        <v>880</v>
      </c>
      <c r="D256" s="100" t="s">
        <v>65</v>
      </c>
      <c r="E256" s="124">
        <v>6.8010000000000002</v>
      </c>
      <c r="F256" s="91">
        <v>71</v>
      </c>
      <c r="G256" s="91">
        <f t="shared" si="6"/>
        <v>482.87</v>
      </c>
      <c r="H256" s="91">
        <f t="shared" si="7"/>
        <v>96.57</v>
      </c>
    </row>
    <row r="257" spans="1:8" s="72" customFormat="1" x14ac:dyDescent="0.25">
      <c r="A257" s="87" t="s">
        <v>18</v>
      </c>
      <c r="B257" s="87" t="s">
        <v>23</v>
      </c>
      <c r="C257" s="131" t="s">
        <v>881</v>
      </c>
      <c r="D257" s="100" t="s">
        <v>65</v>
      </c>
      <c r="E257" s="124">
        <v>5.8019999999999996</v>
      </c>
      <c r="F257" s="91">
        <v>71</v>
      </c>
      <c r="G257" s="91">
        <f t="shared" si="6"/>
        <v>411.94</v>
      </c>
      <c r="H257" s="91">
        <f t="shared" si="7"/>
        <v>82.39</v>
      </c>
    </row>
    <row r="258" spans="1:8" s="72" customFormat="1" x14ac:dyDescent="0.25">
      <c r="A258" s="87" t="s">
        <v>18</v>
      </c>
      <c r="B258" s="87" t="s">
        <v>23</v>
      </c>
      <c r="C258" s="131" t="s">
        <v>882</v>
      </c>
      <c r="D258" s="100" t="s">
        <v>65</v>
      </c>
      <c r="E258" s="124">
        <v>3.101</v>
      </c>
      <c r="F258" s="91">
        <v>71</v>
      </c>
      <c r="G258" s="91">
        <f t="shared" si="6"/>
        <v>220.17</v>
      </c>
      <c r="H258" s="91">
        <f t="shared" si="7"/>
        <v>44.03</v>
      </c>
    </row>
    <row r="259" spans="1:8" s="72" customFormat="1" x14ac:dyDescent="0.25">
      <c r="A259" s="87" t="s">
        <v>18</v>
      </c>
      <c r="B259" s="87" t="s">
        <v>23</v>
      </c>
      <c r="C259" s="131" t="s">
        <v>506</v>
      </c>
      <c r="D259" s="100" t="s">
        <v>65</v>
      </c>
      <c r="E259" s="124">
        <v>7.11</v>
      </c>
      <c r="F259" s="91">
        <v>71</v>
      </c>
      <c r="G259" s="91">
        <f t="shared" si="6"/>
        <v>504.81</v>
      </c>
      <c r="H259" s="91">
        <f t="shared" si="7"/>
        <v>100.96</v>
      </c>
    </row>
    <row r="260" spans="1:8" s="72" customFormat="1" x14ac:dyDescent="0.25">
      <c r="A260" s="87" t="s">
        <v>18</v>
      </c>
      <c r="B260" s="87" t="s">
        <v>23</v>
      </c>
      <c r="C260" s="131" t="s">
        <v>507</v>
      </c>
      <c r="D260" s="100" t="s">
        <v>65</v>
      </c>
      <c r="E260" s="124">
        <v>4.0010000000000003</v>
      </c>
      <c r="F260" s="91">
        <v>71</v>
      </c>
      <c r="G260" s="91">
        <f t="shared" si="6"/>
        <v>284.07</v>
      </c>
      <c r="H260" s="91">
        <f t="shared" si="7"/>
        <v>56.81</v>
      </c>
    </row>
    <row r="261" spans="1:8" s="72" customFormat="1" x14ac:dyDescent="0.25">
      <c r="A261" s="122" t="s">
        <v>18</v>
      </c>
      <c r="B261" s="122" t="s">
        <v>23</v>
      </c>
      <c r="C261" s="95" t="s">
        <v>181</v>
      </c>
      <c r="D261" s="89" t="s">
        <v>63</v>
      </c>
      <c r="E261" s="124">
        <v>4.9000000000000004</v>
      </c>
      <c r="F261" s="91">
        <v>71</v>
      </c>
      <c r="G261" s="91">
        <f t="shared" si="6"/>
        <v>347.9</v>
      </c>
      <c r="H261" s="91">
        <f t="shared" si="7"/>
        <v>69.58</v>
      </c>
    </row>
    <row r="262" spans="1:8" s="72" customFormat="1" x14ac:dyDescent="0.25">
      <c r="A262" s="87" t="s">
        <v>18</v>
      </c>
      <c r="B262" s="87" t="s">
        <v>23</v>
      </c>
      <c r="C262" s="131" t="s">
        <v>508</v>
      </c>
      <c r="D262" s="100" t="s">
        <v>65</v>
      </c>
      <c r="E262" s="124">
        <v>4.2</v>
      </c>
      <c r="F262" s="91">
        <v>71</v>
      </c>
      <c r="G262" s="91">
        <f t="shared" ref="G262:G320" si="8">ROUND(E262*F262,2)</f>
        <v>298.2</v>
      </c>
      <c r="H262" s="91">
        <f t="shared" ref="H262:H320" si="9">ROUND(G262*20%,2)</f>
        <v>59.64</v>
      </c>
    </row>
    <row r="263" spans="1:8" s="72" customFormat="1" x14ac:dyDescent="0.25">
      <c r="A263" s="87" t="s">
        <v>18</v>
      </c>
      <c r="B263" s="87" t="s">
        <v>23</v>
      </c>
      <c r="C263" s="131" t="s">
        <v>509</v>
      </c>
      <c r="D263" s="100" t="s">
        <v>65</v>
      </c>
      <c r="E263" s="124">
        <v>3.4</v>
      </c>
      <c r="F263" s="91">
        <v>71</v>
      </c>
      <c r="G263" s="91">
        <f t="shared" si="8"/>
        <v>241.4</v>
      </c>
      <c r="H263" s="91">
        <f t="shared" si="9"/>
        <v>48.28</v>
      </c>
    </row>
    <row r="264" spans="1:8" s="72" customFormat="1" x14ac:dyDescent="0.25">
      <c r="A264" s="87" t="s">
        <v>18</v>
      </c>
      <c r="B264" s="87" t="s">
        <v>23</v>
      </c>
      <c r="C264" s="131" t="s">
        <v>510</v>
      </c>
      <c r="D264" s="100" t="s">
        <v>65</v>
      </c>
      <c r="E264" s="124">
        <v>5.0010000000000003</v>
      </c>
      <c r="F264" s="91">
        <v>71</v>
      </c>
      <c r="G264" s="91">
        <f t="shared" si="8"/>
        <v>355.07</v>
      </c>
      <c r="H264" s="91">
        <f t="shared" si="9"/>
        <v>71.010000000000005</v>
      </c>
    </row>
    <row r="265" spans="1:8" s="72" customFormat="1" x14ac:dyDescent="0.25">
      <c r="A265" s="122" t="s">
        <v>18</v>
      </c>
      <c r="B265" s="122" t="s">
        <v>23</v>
      </c>
      <c r="C265" s="95" t="s">
        <v>183</v>
      </c>
      <c r="D265" s="89" t="s">
        <v>63</v>
      </c>
      <c r="E265" s="124">
        <v>8.0009999999999994</v>
      </c>
      <c r="F265" s="91">
        <v>71</v>
      </c>
      <c r="G265" s="91">
        <f t="shared" si="8"/>
        <v>568.07000000000005</v>
      </c>
      <c r="H265" s="91">
        <f t="shared" si="9"/>
        <v>113.61</v>
      </c>
    </row>
    <row r="266" spans="1:8" s="72" customFormat="1" x14ac:dyDescent="0.25">
      <c r="A266" s="87" t="s">
        <v>18</v>
      </c>
      <c r="B266" s="87" t="s">
        <v>23</v>
      </c>
      <c r="C266" s="131" t="s">
        <v>511</v>
      </c>
      <c r="D266" s="100" t="s">
        <v>65</v>
      </c>
      <c r="E266" s="124">
        <v>5.8010000000000002</v>
      </c>
      <c r="F266" s="91">
        <v>71</v>
      </c>
      <c r="G266" s="91">
        <f t="shared" si="8"/>
        <v>411.87</v>
      </c>
      <c r="H266" s="91">
        <f t="shared" si="9"/>
        <v>82.37</v>
      </c>
    </row>
    <row r="267" spans="1:8" s="72" customFormat="1" x14ac:dyDescent="0.25">
      <c r="A267" s="122" t="s">
        <v>18</v>
      </c>
      <c r="B267" s="122" t="s">
        <v>23</v>
      </c>
      <c r="C267" s="95" t="s">
        <v>182</v>
      </c>
      <c r="D267" s="89" t="s">
        <v>63</v>
      </c>
      <c r="E267" s="124">
        <v>10.000999999999999</v>
      </c>
      <c r="F267" s="91">
        <v>71</v>
      </c>
      <c r="G267" s="91">
        <f t="shared" si="8"/>
        <v>710.07</v>
      </c>
      <c r="H267" s="91">
        <f t="shared" si="9"/>
        <v>142.01</v>
      </c>
    </row>
    <row r="268" spans="1:8" s="72" customFormat="1" x14ac:dyDescent="0.25">
      <c r="A268" s="122" t="s">
        <v>18</v>
      </c>
      <c r="B268" s="122" t="s">
        <v>23</v>
      </c>
      <c r="C268" s="95" t="s">
        <v>184</v>
      </c>
      <c r="D268" s="89" t="s">
        <v>65</v>
      </c>
      <c r="E268" s="124">
        <v>12.002000000000001</v>
      </c>
      <c r="F268" s="91">
        <v>71</v>
      </c>
      <c r="G268" s="91">
        <f t="shared" si="8"/>
        <v>852.14</v>
      </c>
      <c r="H268" s="91">
        <f t="shared" si="9"/>
        <v>170.43</v>
      </c>
    </row>
    <row r="269" spans="1:8" s="72" customFormat="1" x14ac:dyDescent="0.25">
      <c r="A269" s="122" t="s">
        <v>18</v>
      </c>
      <c r="B269" s="122" t="s">
        <v>23</v>
      </c>
      <c r="C269" s="95" t="s">
        <v>185</v>
      </c>
      <c r="D269" s="89" t="s">
        <v>65</v>
      </c>
      <c r="E269" s="124">
        <v>5.5010000000000003</v>
      </c>
      <c r="F269" s="91">
        <v>71</v>
      </c>
      <c r="G269" s="91">
        <f t="shared" si="8"/>
        <v>390.57</v>
      </c>
      <c r="H269" s="91">
        <f t="shared" si="9"/>
        <v>78.11</v>
      </c>
    </row>
    <row r="270" spans="1:8" s="72" customFormat="1" x14ac:dyDescent="0.25">
      <c r="A270" s="87" t="s">
        <v>18</v>
      </c>
      <c r="B270" s="87" t="s">
        <v>23</v>
      </c>
      <c r="C270" s="131" t="s">
        <v>512</v>
      </c>
      <c r="D270" s="100" t="s">
        <v>65</v>
      </c>
      <c r="E270" s="124">
        <v>10.002000000000001</v>
      </c>
      <c r="F270" s="91">
        <v>71</v>
      </c>
      <c r="G270" s="91">
        <f t="shared" si="8"/>
        <v>710.14</v>
      </c>
      <c r="H270" s="91">
        <f t="shared" si="9"/>
        <v>142.03</v>
      </c>
    </row>
    <row r="271" spans="1:8" s="72" customFormat="1" x14ac:dyDescent="0.25">
      <c r="A271" s="87" t="s">
        <v>18</v>
      </c>
      <c r="B271" s="87" t="s">
        <v>23</v>
      </c>
      <c r="C271" s="131" t="s">
        <v>883</v>
      </c>
      <c r="D271" s="100" t="s">
        <v>65</v>
      </c>
      <c r="E271" s="124">
        <v>3.0009999999999999</v>
      </c>
      <c r="F271" s="91">
        <v>71</v>
      </c>
      <c r="G271" s="91">
        <f t="shared" si="8"/>
        <v>213.07</v>
      </c>
      <c r="H271" s="91">
        <f t="shared" si="9"/>
        <v>42.61</v>
      </c>
    </row>
    <row r="272" spans="1:8" s="79" customFormat="1" x14ac:dyDescent="0.25">
      <c r="A272" s="87" t="s">
        <v>18</v>
      </c>
      <c r="B272" s="87" t="s">
        <v>23</v>
      </c>
      <c r="C272" s="101" t="s">
        <v>513</v>
      </c>
      <c r="D272" s="100" t="s">
        <v>65</v>
      </c>
      <c r="E272" s="124">
        <v>3.4009999999999998</v>
      </c>
      <c r="F272" s="91">
        <v>71</v>
      </c>
      <c r="G272" s="91">
        <f t="shared" si="8"/>
        <v>241.47</v>
      </c>
      <c r="H272" s="91">
        <f t="shared" si="9"/>
        <v>48.29</v>
      </c>
    </row>
    <row r="273" spans="1:8" s="79" customFormat="1" x14ac:dyDescent="0.25">
      <c r="A273" s="87" t="s">
        <v>18</v>
      </c>
      <c r="B273" s="87" t="s">
        <v>23</v>
      </c>
      <c r="C273" s="101" t="s">
        <v>884</v>
      </c>
      <c r="D273" s="100" t="s">
        <v>65</v>
      </c>
      <c r="E273" s="124">
        <v>3.008</v>
      </c>
      <c r="F273" s="91">
        <v>71</v>
      </c>
      <c r="G273" s="91">
        <f t="shared" si="8"/>
        <v>213.57</v>
      </c>
      <c r="H273" s="91">
        <f t="shared" si="9"/>
        <v>42.71</v>
      </c>
    </row>
    <row r="274" spans="1:8" s="79" customFormat="1" x14ac:dyDescent="0.25">
      <c r="A274" s="87" t="s">
        <v>18</v>
      </c>
      <c r="B274" s="87" t="s">
        <v>23</v>
      </c>
      <c r="C274" s="101" t="s">
        <v>514</v>
      </c>
      <c r="D274" s="100" t="s">
        <v>65</v>
      </c>
      <c r="E274" s="124">
        <v>13.002000000000001</v>
      </c>
      <c r="F274" s="91">
        <v>71</v>
      </c>
      <c r="G274" s="91">
        <f t="shared" si="8"/>
        <v>923.14</v>
      </c>
      <c r="H274" s="91">
        <f t="shared" si="9"/>
        <v>184.63</v>
      </c>
    </row>
    <row r="275" spans="1:8" s="79" customFormat="1" x14ac:dyDescent="0.25">
      <c r="A275" s="87" t="s">
        <v>18</v>
      </c>
      <c r="B275" s="87" t="s">
        <v>23</v>
      </c>
      <c r="C275" s="101" t="s">
        <v>515</v>
      </c>
      <c r="D275" s="100" t="s">
        <v>65</v>
      </c>
      <c r="E275" s="124">
        <v>5.4009999999999998</v>
      </c>
      <c r="F275" s="91">
        <v>71</v>
      </c>
      <c r="G275" s="91">
        <f t="shared" si="8"/>
        <v>383.47</v>
      </c>
      <c r="H275" s="91">
        <f t="shared" si="9"/>
        <v>76.69</v>
      </c>
    </row>
    <row r="276" spans="1:8" s="79" customFormat="1" x14ac:dyDescent="0.25">
      <c r="A276" s="87" t="s">
        <v>18</v>
      </c>
      <c r="B276" s="87" t="s">
        <v>23</v>
      </c>
      <c r="C276" s="101" t="s">
        <v>516</v>
      </c>
      <c r="D276" s="100" t="s">
        <v>65</v>
      </c>
      <c r="E276" s="124">
        <v>3</v>
      </c>
      <c r="F276" s="91">
        <v>71</v>
      </c>
      <c r="G276" s="91">
        <f t="shared" si="8"/>
        <v>213</v>
      </c>
      <c r="H276" s="91">
        <f t="shared" si="9"/>
        <v>42.6</v>
      </c>
    </row>
    <row r="277" spans="1:8" s="79" customFormat="1" x14ac:dyDescent="0.25">
      <c r="A277" s="87" t="s">
        <v>18</v>
      </c>
      <c r="B277" s="87" t="s">
        <v>23</v>
      </c>
      <c r="C277" s="101" t="s">
        <v>517</v>
      </c>
      <c r="D277" s="100" t="s">
        <v>65</v>
      </c>
      <c r="E277" s="124">
        <v>3.0009999999999999</v>
      </c>
      <c r="F277" s="91">
        <v>71</v>
      </c>
      <c r="G277" s="91">
        <f t="shared" si="8"/>
        <v>213.07</v>
      </c>
      <c r="H277" s="91">
        <f t="shared" si="9"/>
        <v>42.61</v>
      </c>
    </row>
    <row r="278" spans="1:8" s="79" customFormat="1" x14ac:dyDescent="0.25">
      <c r="A278" s="122" t="s">
        <v>18</v>
      </c>
      <c r="B278" s="122" t="s">
        <v>23</v>
      </c>
      <c r="C278" s="132" t="s">
        <v>186</v>
      </c>
      <c r="D278" s="89" t="s">
        <v>65</v>
      </c>
      <c r="E278" s="124">
        <v>6.601</v>
      </c>
      <c r="F278" s="91">
        <v>71</v>
      </c>
      <c r="G278" s="91">
        <f t="shared" si="8"/>
        <v>468.67</v>
      </c>
      <c r="H278" s="91">
        <f t="shared" si="9"/>
        <v>93.73</v>
      </c>
    </row>
    <row r="279" spans="1:8" s="79" customFormat="1" x14ac:dyDescent="0.25">
      <c r="A279" s="87" t="s">
        <v>18</v>
      </c>
      <c r="B279" s="87" t="s">
        <v>23</v>
      </c>
      <c r="C279" s="101" t="s">
        <v>518</v>
      </c>
      <c r="D279" s="100" t="s">
        <v>65</v>
      </c>
      <c r="E279" s="124">
        <v>4.8010000000000002</v>
      </c>
      <c r="F279" s="91">
        <v>71</v>
      </c>
      <c r="G279" s="91">
        <f t="shared" si="8"/>
        <v>340.87</v>
      </c>
      <c r="H279" s="91">
        <f t="shared" si="9"/>
        <v>68.17</v>
      </c>
    </row>
    <row r="280" spans="1:8" s="79" customFormat="1" x14ac:dyDescent="0.25">
      <c r="A280" s="87" t="s">
        <v>18</v>
      </c>
      <c r="B280" s="87" t="s">
        <v>23</v>
      </c>
      <c r="C280" s="101" t="s">
        <v>885</v>
      </c>
      <c r="D280" s="100" t="s">
        <v>65</v>
      </c>
      <c r="E280" s="124">
        <v>6.3010000000000002</v>
      </c>
      <c r="F280" s="91">
        <v>71</v>
      </c>
      <c r="G280" s="91">
        <f t="shared" si="8"/>
        <v>447.37</v>
      </c>
      <c r="H280" s="91">
        <f t="shared" si="9"/>
        <v>89.47</v>
      </c>
    </row>
    <row r="281" spans="1:8" s="79" customFormat="1" x14ac:dyDescent="0.25">
      <c r="A281" s="87" t="s">
        <v>18</v>
      </c>
      <c r="B281" s="87" t="s">
        <v>23</v>
      </c>
      <c r="C281" s="101" t="s">
        <v>886</v>
      </c>
      <c r="D281" s="100" t="s">
        <v>65</v>
      </c>
      <c r="E281" s="124">
        <v>8</v>
      </c>
      <c r="F281" s="91">
        <v>71</v>
      </c>
      <c r="G281" s="91">
        <f t="shared" si="8"/>
        <v>568</v>
      </c>
      <c r="H281" s="91">
        <f t="shared" si="9"/>
        <v>113.6</v>
      </c>
    </row>
    <row r="282" spans="1:8" s="79" customFormat="1" x14ac:dyDescent="0.25">
      <c r="A282" s="87" t="s">
        <v>18</v>
      </c>
      <c r="B282" s="87" t="s">
        <v>23</v>
      </c>
      <c r="C282" s="101" t="s">
        <v>519</v>
      </c>
      <c r="D282" s="100" t="s">
        <v>65</v>
      </c>
      <c r="E282" s="124">
        <v>5.5019999999999998</v>
      </c>
      <c r="F282" s="91">
        <v>71</v>
      </c>
      <c r="G282" s="91">
        <f t="shared" si="8"/>
        <v>390.64</v>
      </c>
      <c r="H282" s="91">
        <f t="shared" si="9"/>
        <v>78.13</v>
      </c>
    </row>
    <row r="283" spans="1:8" s="79" customFormat="1" x14ac:dyDescent="0.25">
      <c r="A283" s="87" t="s">
        <v>18</v>
      </c>
      <c r="B283" s="87" t="s">
        <v>23</v>
      </c>
      <c r="C283" s="101" t="s">
        <v>520</v>
      </c>
      <c r="D283" s="100" t="s">
        <v>65</v>
      </c>
      <c r="E283" s="124">
        <v>5.0010000000000003</v>
      </c>
      <c r="F283" s="91">
        <v>71</v>
      </c>
      <c r="G283" s="91">
        <f t="shared" si="8"/>
        <v>355.07</v>
      </c>
      <c r="H283" s="91">
        <f t="shared" si="9"/>
        <v>71.010000000000005</v>
      </c>
    </row>
    <row r="284" spans="1:8" s="79" customFormat="1" x14ac:dyDescent="0.25">
      <c r="A284" s="122" t="s">
        <v>18</v>
      </c>
      <c r="B284" s="122" t="s">
        <v>23</v>
      </c>
      <c r="C284" s="132" t="s">
        <v>187</v>
      </c>
      <c r="D284" s="89" t="s">
        <v>65</v>
      </c>
      <c r="E284" s="124">
        <v>11.101000000000001</v>
      </c>
      <c r="F284" s="91">
        <v>71</v>
      </c>
      <c r="G284" s="91">
        <f t="shared" si="8"/>
        <v>788.17</v>
      </c>
      <c r="H284" s="91">
        <f t="shared" si="9"/>
        <v>157.63</v>
      </c>
    </row>
    <row r="285" spans="1:8" s="79" customFormat="1" x14ac:dyDescent="0.25">
      <c r="A285" s="87" t="s">
        <v>18</v>
      </c>
      <c r="B285" s="87" t="s">
        <v>23</v>
      </c>
      <c r="C285" s="101" t="s">
        <v>521</v>
      </c>
      <c r="D285" s="100" t="s">
        <v>65</v>
      </c>
      <c r="E285" s="124">
        <v>7</v>
      </c>
      <c r="F285" s="91">
        <v>71</v>
      </c>
      <c r="G285" s="91">
        <f t="shared" si="8"/>
        <v>497</v>
      </c>
      <c r="H285" s="91">
        <f t="shared" si="9"/>
        <v>99.4</v>
      </c>
    </row>
    <row r="286" spans="1:8" s="79" customFormat="1" x14ac:dyDescent="0.25">
      <c r="A286" s="87" t="s">
        <v>18</v>
      </c>
      <c r="B286" s="87" t="s">
        <v>23</v>
      </c>
      <c r="C286" s="101" t="s">
        <v>888</v>
      </c>
      <c r="D286" s="100" t="s">
        <v>65</v>
      </c>
      <c r="E286" s="124">
        <v>3.0009999999999999</v>
      </c>
      <c r="F286" s="91">
        <v>71</v>
      </c>
      <c r="G286" s="91">
        <f t="shared" si="8"/>
        <v>213.07</v>
      </c>
      <c r="H286" s="91">
        <f t="shared" si="9"/>
        <v>42.61</v>
      </c>
    </row>
    <row r="287" spans="1:8" s="79" customFormat="1" x14ac:dyDescent="0.25">
      <c r="A287" s="87" t="s">
        <v>18</v>
      </c>
      <c r="B287" s="87" t="s">
        <v>23</v>
      </c>
      <c r="C287" s="101" t="s">
        <v>887</v>
      </c>
      <c r="D287" s="100" t="s">
        <v>65</v>
      </c>
      <c r="E287" s="124">
        <v>3.0009999999999999</v>
      </c>
      <c r="F287" s="91">
        <v>71</v>
      </c>
      <c r="G287" s="91">
        <f t="shared" si="8"/>
        <v>213.07</v>
      </c>
      <c r="H287" s="91">
        <f t="shared" si="9"/>
        <v>42.61</v>
      </c>
    </row>
    <row r="288" spans="1:8" s="79" customFormat="1" x14ac:dyDescent="0.25">
      <c r="A288" s="87" t="s">
        <v>18</v>
      </c>
      <c r="B288" s="87" t="s">
        <v>23</v>
      </c>
      <c r="C288" s="101" t="s">
        <v>889</v>
      </c>
      <c r="D288" s="100" t="s">
        <v>65</v>
      </c>
      <c r="E288" s="124">
        <v>3.4009999999999998</v>
      </c>
      <c r="F288" s="91">
        <v>71</v>
      </c>
      <c r="G288" s="91">
        <f t="shared" si="8"/>
        <v>241.47</v>
      </c>
      <c r="H288" s="91">
        <f t="shared" si="9"/>
        <v>48.29</v>
      </c>
    </row>
    <row r="289" spans="1:8" s="79" customFormat="1" x14ac:dyDescent="0.25">
      <c r="A289" s="87" t="s">
        <v>18</v>
      </c>
      <c r="B289" s="87" t="s">
        <v>23</v>
      </c>
      <c r="C289" s="101" t="s">
        <v>522</v>
      </c>
      <c r="D289" s="100" t="s">
        <v>65</v>
      </c>
      <c r="E289" s="124">
        <v>7.5010000000000003</v>
      </c>
      <c r="F289" s="91">
        <v>71</v>
      </c>
      <c r="G289" s="91">
        <f t="shared" si="8"/>
        <v>532.57000000000005</v>
      </c>
      <c r="H289" s="91">
        <f t="shared" si="9"/>
        <v>106.51</v>
      </c>
    </row>
    <row r="290" spans="1:8" s="79" customFormat="1" x14ac:dyDescent="0.25">
      <c r="A290" s="95" t="s">
        <v>18</v>
      </c>
      <c r="B290" s="87" t="s">
        <v>23</v>
      </c>
      <c r="C290" s="132" t="s">
        <v>523</v>
      </c>
      <c r="D290" s="100" t="s">
        <v>65</v>
      </c>
      <c r="E290" s="124">
        <v>9.7029999999999994</v>
      </c>
      <c r="F290" s="91">
        <v>71</v>
      </c>
      <c r="G290" s="91">
        <f t="shared" si="8"/>
        <v>688.91</v>
      </c>
      <c r="H290" s="91">
        <f t="shared" si="9"/>
        <v>137.78</v>
      </c>
    </row>
    <row r="291" spans="1:8" s="79" customFormat="1" x14ac:dyDescent="0.25">
      <c r="A291" s="87" t="s">
        <v>18</v>
      </c>
      <c r="B291" s="87" t="s">
        <v>23</v>
      </c>
      <c r="C291" s="101" t="s">
        <v>524</v>
      </c>
      <c r="D291" s="100" t="s">
        <v>65</v>
      </c>
      <c r="E291" s="124">
        <v>3.996</v>
      </c>
      <c r="F291" s="91">
        <v>71</v>
      </c>
      <c r="G291" s="91">
        <f t="shared" si="8"/>
        <v>283.72000000000003</v>
      </c>
      <c r="H291" s="91">
        <f t="shared" si="9"/>
        <v>56.74</v>
      </c>
    </row>
    <row r="292" spans="1:8" s="79" customFormat="1" x14ac:dyDescent="0.25">
      <c r="A292" s="87" t="s">
        <v>18</v>
      </c>
      <c r="B292" s="87" t="s">
        <v>23</v>
      </c>
      <c r="C292" s="101" t="s">
        <v>525</v>
      </c>
      <c r="D292" s="100" t="s">
        <v>65</v>
      </c>
      <c r="E292" s="124">
        <v>8.6010000000000009</v>
      </c>
      <c r="F292" s="91">
        <v>71</v>
      </c>
      <c r="G292" s="91">
        <f t="shared" si="8"/>
        <v>610.66999999999996</v>
      </c>
      <c r="H292" s="91">
        <f t="shared" si="9"/>
        <v>122.13</v>
      </c>
    </row>
    <row r="293" spans="1:8" s="79" customFormat="1" x14ac:dyDescent="0.25">
      <c r="A293" s="87" t="s">
        <v>18</v>
      </c>
      <c r="B293" s="87" t="s">
        <v>23</v>
      </c>
      <c r="C293" s="101" t="s">
        <v>526</v>
      </c>
      <c r="D293" s="100" t="s">
        <v>65</v>
      </c>
      <c r="E293" s="124">
        <v>8.0020000000000007</v>
      </c>
      <c r="F293" s="91">
        <v>71</v>
      </c>
      <c r="G293" s="91">
        <f t="shared" si="8"/>
        <v>568.14</v>
      </c>
      <c r="H293" s="91">
        <f t="shared" si="9"/>
        <v>113.63</v>
      </c>
    </row>
    <row r="294" spans="1:8" s="79" customFormat="1" x14ac:dyDescent="0.25">
      <c r="A294" s="87" t="s">
        <v>18</v>
      </c>
      <c r="B294" s="87" t="s">
        <v>23</v>
      </c>
      <c r="C294" s="101" t="s">
        <v>527</v>
      </c>
      <c r="D294" s="100" t="s">
        <v>65</v>
      </c>
      <c r="E294" s="124">
        <v>6.0019999999999998</v>
      </c>
      <c r="F294" s="91">
        <v>71</v>
      </c>
      <c r="G294" s="91">
        <f t="shared" si="8"/>
        <v>426.14</v>
      </c>
      <c r="H294" s="91">
        <f t="shared" si="9"/>
        <v>85.23</v>
      </c>
    </row>
    <row r="295" spans="1:8" s="72" customFormat="1" x14ac:dyDescent="0.25">
      <c r="A295" s="178" t="s">
        <v>5</v>
      </c>
      <c r="B295" s="178"/>
      <c r="C295" s="178"/>
      <c r="D295" s="178"/>
      <c r="E295" s="126">
        <f>SUM(E172:E294)</f>
        <v>683.19599999999923</v>
      </c>
      <c r="F295" s="127">
        <v>71</v>
      </c>
      <c r="G295" s="127">
        <f t="shared" si="8"/>
        <v>48506.92</v>
      </c>
      <c r="H295" s="127">
        <f t="shared" si="9"/>
        <v>9701.3799999999992</v>
      </c>
    </row>
    <row r="296" spans="1:8" s="72" customFormat="1" x14ac:dyDescent="0.25">
      <c r="A296" s="122" t="s">
        <v>18</v>
      </c>
      <c r="B296" s="122" t="s">
        <v>24</v>
      </c>
      <c r="C296" s="95" t="s">
        <v>188</v>
      </c>
      <c r="D296" s="89" t="s">
        <v>65</v>
      </c>
      <c r="E296" s="124">
        <v>4.4009999999999998</v>
      </c>
      <c r="F296" s="91">
        <v>71</v>
      </c>
      <c r="G296" s="91">
        <f t="shared" si="8"/>
        <v>312.47000000000003</v>
      </c>
      <c r="H296" s="91">
        <f t="shared" si="9"/>
        <v>62.49</v>
      </c>
    </row>
    <row r="297" spans="1:8" s="72" customFormat="1" x14ac:dyDescent="0.25">
      <c r="A297" s="122" t="s">
        <v>18</v>
      </c>
      <c r="B297" s="122" t="s">
        <v>24</v>
      </c>
      <c r="C297" s="95" t="s">
        <v>189</v>
      </c>
      <c r="D297" s="89" t="s">
        <v>63</v>
      </c>
      <c r="E297" s="124">
        <v>6.43</v>
      </c>
      <c r="F297" s="91">
        <v>71</v>
      </c>
      <c r="G297" s="91">
        <f t="shared" si="8"/>
        <v>456.53</v>
      </c>
      <c r="H297" s="91">
        <f t="shared" si="9"/>
        <v>91.31</v>
      </c>
    </row>
    <row r="298" spans="1:8" s="72" customFormat="1" x14ac:dyDescent="0.25">
      <c r="A298" s="122" t="s">
        <v>18</v>
      </c>
      <c r="B298" s="122" t="s">
        <v>24</v>
      </c>
      <c r="C298" s="95" t="s">
        <v>190</v>
      </c>
      <c r="D298" s="89" t="s">
        <v>63</v>
      </c>
      <c r="E298" s="124">
        <v>6.9340000000000002</v>
      </c>
      <c r="F298" s="91">
        <v>71</v>
      </c>
      <c r="G298" s="91">
        <f t="shared" si="8"/>
        <v>492.31</v>
      </c>
      <c r="H298" s="91">
        <f t="shared" si="9"/>
        <v>98.46</v>
      </c>
    </row>
    <row r="299" spans="1:8" s="72" customFormat="1" x14ac:dyDescent="0.25">
      <c r="A299" s="122" t="s">
        <v>18</v>
      </c>
      <c r="B299" s="122" t="s">
        <v>24</v>
      </c>
      <c r="C299" s="95" t="s">
        <v>191</v>
      </c>
      <c r="D299" s="89" t="s">
        <v>63</v>
      </c>
      <c r="E299" s="124">
        <v>4.0010000000000003</v>
      </c>
      <c r="F299" s="91">
        <v>71</v>
      </c>
      <c r="G299" s="91">
        <f t="shared" si="8"/>
        <v>284.07</v>
      </c>
      <c r="H299" s="91">
        <f t="shared" si="9"/>
        <v>56.81</v>
      </c>
    </row>
    <row r="300" spans="1:8" s="72" customFormat="1" x14ac:dyDescent="0.25">
      <c r="A300" s="122" t="s">
        <v>18</v>
      </c>
      <c r="B300" s="122" t="s">
        <v>24</v>
      </c>
      <c r="C300" s="95" t="s">
        <v>192</v>
      </c>
      <c r="D300" s="89" t="s">
        <v>63</v>
      </c>
      <c r="E300" s="124">
        <v>4.3010000000000002</v>
      </c>
      <c r="F300" s="91">
        <v>71</v>
      </c>
      <c r="G300" s="91">
        <f t="shared" si="8"/>
        <v>305.37</v>
      </c>
      <c r="H300" s="91">
        <f t="shared" si="9"/>
        <v>61.07</v>
      </c>
    </row>
    <row r="301" spans="1:8" s="72" customFormat="1" x14ac:dyDescent="0.25">
      <c r="A301" s="122" t="s">
        <v>18</v>
      </c>
      <c r="B301" s="122" t="s">
        <v>24</v>
      </c>
      <c r="C301" s="95" t="s">
        <v>193</v>
      </c>
      <c r="D301" s="89" t="s">
        <v>65</v>
      </c>
      <c r="E301" s="124">
        <v>236.57599999999999</v>
      </c>
      <c r="F301" s="91">
        <v>71</v>
      </c>
      <c r="G301" s="91">
        <f t="shared" si="8"/>
        <v>16796.900000000001</v>
      </c>
      <c r="H301" s="91">
        <f t="shared" si="9"/>
        <v>3359.38</v>
      </c>
    </row>
    <row r="302" spans="1:8" s="72" customFormat="1" x14ac:dyDescent="0.25">
      <c r="A302" s="122" t="s">
        <v>18</v>
      </c>
      <c r="B302" s="122" t="s">
        <v>24</v>
      </c>
      <c r="C302" s="95" t="s">
        <v>194</v>
      </c>
      <c r="D302" s="89" t="s">
        <v>65</v>
      </c>
      <c r="E302" s="124">
        <v>12.907</v>
      </c>
      <c r="F302" s="91">
        <v>71</v>
      </c>
      <c r="G302" s="91">
        <f t="shared" si="8"/>
        <v>916.4</v>
      </c>
      <c r="H302" s="91">
        <f t="shared" si="9"/>
        <v>183.28</v>
      </c>
    </row>
    <row r="303" spans="1:8" s="72" customFormat="1" x14ac:dyDescent="0.25">
      <c r="A303" s="122" t="s">
        <v>18</v>
      </c>
      <c r="B303" s="122" t="s">
        <v>24</v>
      </c>
      <c r="C303" s="95" t="s">
        <v>195</v>
      </c>
      <c r="D303" s="89" t="s">
        <v>65</v>
      </c>
      <c r="E303" s="124">
        <v>4.5010000000000003</v>
      </c>
      <c r="F303" s="91">
        <v>71</v>
      </c>
      <c r="G303" s="91">
        <f t="shared" si="8"/>
        <v>319.57</v>
      </c>
      <c r="H303" s="91">
        <f t="shared" si="9"/>
        <v>63.91</v>
      </c>
    </row>
    <row r="304" spans="1:8" s="72" customFormat="1" x14ac:dyDescent="0.25">
      <c r="A304" s="122" t="s">
        <v>18</v>
      </c>
      <c r="B304" s="122" t="s">
        <v>24</v>
      </c>
      <c r="C304" s="95" t="s">
        <v>196</v>
      </c>
      <c r="D304" s="89" t="s">
        <v>65</v>
      </c>
      <c r="E304" s="124">
        <v>5.0679999999999996</v>
      </c>
      <c r="F304" s="91">
        <v>71</v>
      </c>
      <c r="G304" s="91">
        <f t="shared" si="8"/>
        <v>359.83</v>
      </c>
      <c r="H304" s="91">
        <f t="shared" si="9"/>
        <v>71.97</v>
      </c>
    </row>
    <row r="305" spans="1:8" s="72" customFormat="1" x14ac:dyDescent="0.25">
      <c r="A305" s="122" t="s">
        <v>18</v>
      </c>
      <c r="B305" s="122" t="s">
        <v>24</v>
      </c>
      <c r="C305" s="95" t="s">
        <v>197</v>
      </c>
      <c r="D305" s="89" t="s">
        <v>65</v>
      </c>
      <c r="E305" s="124">
        <v>3</v>
      </c>
      <c r="F305" s="91">
        <v>71</v>
      </c>
      <c r="G305" s="91">
        <f t="shared" si="8"/>
        <v>213</v>
      </c>
      <c r="H305" s="91">
        <f t="shared" si="9"/>
        <v>42.6</v>
      </c>
    </row>
    <row r="306" spans="1:8" s="72" customFormat="1" x14ac:dyDescent="0.25">
      <c r="A306" s="178" t="s">
        <v>5</v>
      </c>
      <c r="B306" s="178"/>
      <c r="C306" s="178"/>
      <c r="D306" s="178"/>
      <c r="E306" s="129">
        <f>SUM(E296:E305)</f>
        <v>288.11899999999991</v>
      </c>
      <c r="F306" s="127">
        <v>71</v>
      </c>
      <c r="G306" s="127">
        <f t="shared" si="8"/>
        <v>20456.45</v>
      </c>
      <c r="H306" s="127">
        <f t="shared" si="9"/>
        <v>4091.29</v>
      </c>
    </row>
    <row r="307" spans="1:8" s="72" customFormat="1" x14ac:dyDescent="0.25">
      <c r="A307" s="177" t="s">
        <v>9</v>
      </c>
      <c r="B307" s="177"/>
      <c r="C307" s="177"/>
      <c r="D307" s="177"/>
      <c r="E307" s="129">
        <f>+E10+E12+E171+E295+E306+E16</f>
        <v>2269.8529999999987</v>
      </c>
      <c r="F307" s="127">
        <v>71</v>
      </c>
      <c r="G307" s="127">
        <f t="shared" si="8"/>
        <v>161159.56</v>
      </c>
      <c r="H307" s="127">
        <f t="shared" si="9"/>
        <v>32231.91</v>
      </c>
    </row>
    <row r="308" spans="1:8" s="72" customFormat="1" x14ac:dyDescent="0.25">
      <c r="A308" s="134" t="s">
        <v>25</v>
      </c>
      <c r="B308" s="134" t="s">
        <v>25</v>
      </c>
      <c r="C308" s="135" t="s">
        <v>440</v>
      </c>
      <c r="D308" s="136" t="s">
        <v>65</v>
      </c>
      <c r="E308" s="137">
        <v>4.4980000000000002</v>
      </c>
      <c r="F308" s="138">
        <v>84</v>
      </c>
      <c r="G308" s="138">
        <f t="shared" si="8"/>
        <v>377.83</v>
      </c>
      <c r="H308" s="138">
        <f t="shared" si="9"/>
        <v>75.569999999999993</v>
      </c>
    </row>
    <row r="309" spans="1:8" s="72" customFormat="1" x14ac:dyDescent="0.25">
      <c r="A309" s="95" t="s">
        <v>25</v>
      </c>
      <c r="B309" s="95" t="s">
        <v>25</v>
      </c>
      <c r="C309" s="95" t="s">
        <v>26</v>
      </c>
      <c r="D309" s="89" t="s">
        <v>393</v>
      </c>
      <c r="E309" s="139">
        <v>3.601</v>
      </c>
      <c r="F309" s="91">
        <v>84</v>
      </c>
      <c r="G309" s="91">
        <f t="shared" si="8"/>
        <v>302.48</v>
      </c>
      <c r="H309" s="91">
        <f t="shared" si="9"/>
        <v>60.5</v>
      </c>
    </row>
    <row r="310" spans="1:8" s="72" customFormat="1" x14ac:dyDescent="0.25">
      <c r="A310" s="95" t="s">
        <v>25</v>
      </c>
      <c r="B310" s="95" t="s">
        <v>25</v>
      </c>
      <c r="C310" s="95" t="s">
        <v>198</v>
      </c>
      <c r="D310" s="89" t="s">
        <v>65</v>
      </c>
      <c r="E310" s="139">
        <v>0.33900000000000002</v>
      </c>
      <c r="F310" s="91">
        <v>84</v>
      </c>
      <c r="G310" s="91">
        <f t="shared" si="8"/>
        <v>28.48</v>
      </c>
      <c r="H310" s="91">
        <f t="shared" si="9"/>
        <v>5.7</v>
      </c>
    </row>
    <row r="311" spans="1:8" s="72" customFormat="1" x14ac:dyDescent="0.25">
      <c r="A311" s="178" t="s">
        <v>5</v>
      </c>
      <c r="B311" s="178"/>
      <c r="C311" s="178"/>
      <c r="D311" s="178"/>
      <c r="E311" s="140">
        <f>SUM(E308:E310)</f>
        <v>8.4380000000000006</v>
      </c>
      <c r="F311" s="127">
        <v>84</v>
      </c>
      <c r="G311" s="127">
        <f t="shared" si="8"/>
        <v>708.79</v>
      </c>
      <c r="H311" s="127">
        <f t="shared" si="9"/>
        <v>141.76</v>
      </c>
    </row>
    <row r="312" spans="1:8" s="72" customFormat="1" x14ac:dyDescent="0.25">
      <c r="A312" s="87" t="s">
        <v>25</v>
      </c>
      <c r="B312" s="87" t="s">
        <v>447</v>
      </c>
      <c r="C312" s="88" t="s">
        <v>448</v>
      </c>
      <c r="D312" s="89" t="s">
        <v>65</v>
      </c>
      <c r="E312" s="102">
        <v>11.401999999999999</v>
      </c>
      <c r="F312" s="91">
        <v>84</v>
      </c>
      <c r="G312" s="91">
        <f t="shared" si="8"/>
        <v>957.77</v>
      </c>
      <c r="H312" s="91">
        <f t="shared" si="9"/>
        <v>191.55</v>
      </c>
    </row>
    <row r="313" spans="1:8" s="72" customFormat="1" x14ac:dyDescent="0.25">
      <c r="A313" s="87" t="s">
        <v>25</v>
      </c>
      <c r="B313" s="87" t="s">
        <v>447</v>
      </c>
      <c r="C313" s="88" t="s">
        <v>537</v>
      </c>
      <c r="D313" s="89" t="s">
        <v>65</v>
      </c>
      <c r="E313" s="102">
        <v>20.303000000000001</v>
      </c>
      <c r="F313" s="91">
        <v>84</v>
      </c>
      <c r="G313" s="91">
        <f t="shared" si="8"/>
        <v>1705.45</v>
      </c>
      <c r="H313" s="91">
        <f t="shared" si="9"/>
        <v>341.09</v>
      </c>
    </row>
    <row r="314" spans="1:8" s="72" customFormat="1" x14ac:dyDescent="0.25">
      <c r="A314" s="87" t="s">
        <v>25</v>
      </c>
      <c r="B314" s="87" t="s">
        <v>447</v>
      </c>
      <c r="C314" s="88" t="s">
        <v>538</v>
      </c>
      <c r="D314" s="89" t="s">
        <v>65</v>
      </c>
      <c r="E314" s="102">
        <v>3</v>
      </c>
      <c r="F314" s="91">
        <v>84</v>
      </c>
      <c r="G314" s="91">
        <f t="shared" si="8"/>
        <v>252</v>
      </c>
      <c r="H314" s="91">
        <f t="shared" si="9"/>
        <v>50.4</v>
      </c>
    </row>
    <row r="315" spans="1:8" s="72" customFormat="1" x14ac:dyDescent="0.25">
      <c r="A315" s="87" t="s">
        <v>25</v>
      </c>
      <c r="B315" s="87" t="s">
        <v>447</v>
      </c>
      <c r="C315" s="88" t="s">
        <v>539</v>
      </c>
      <c r="D315" s="89" t="s">
        <v>65</v>
      </c>
      <c r="E315" s="102">
        <v>15.002000000000001</v>
      </c>
      <c r="F315" s="91">
        <v>84</v>
      </c>
      <c r="G315" s="91">
        <f t="shared" si="8"/>
        <v>1260.17</v>
      </c>
      <c r="H315" s="91">
        <f t="shared" si="9"/>
        <v>252.03</v>
      </c>
    </row>
    <row r="316" spans="1:8" s="72" customFormat="1" x14ac:dyDescent="0.25">
      <c r="A316" s="87" t="s">
        <v>25</v>
      </c>
      <c r="B316" s="87" t="s">
        <v>447</v>
      </c>
      <c r="C316" s="88" t="s">
        <v>540</v>
      </c>
      <c r="D316" s="89" t="s">
        <v>65</v>
      </c>
      <c r="E316" s="102">
        <v>8.0009999999999994</v>
      </c>
      <c r="F316" s="91">
        <v>84</v>
      </c>
      <c r="G316" s="91">
        <f t="shared" si="8"/>
        <v>672.08</v>
      </c>
      <c r="H316" s="91">
        <f t="shared" si="9"/>
        <v>134.41999999999999</v>
      </c>
    </row>
    <row r="317" spans="1:8" s="72" customFormat="1" x14ac:dyDescent="0.25">
      <c r="A317" s="87" t="s">
        <v>25</v>
      </c>
      <c r="B317" s="87" t="s">
        <v>447</v>
      </c>
      <c r="C317" s="88" t="s">
        <v>541</v>
      </c>
      <c r="D317" s="89" t="s">
        <v>65</v>
      </c>
      <c r="E317" s="102">
        <v>29.975000000000001</v>
      </c>
      <c r="F317" s="91">
        <v>84</v>
      </c>
      <c r="G317" s="91">
        <f t="shared" si="8"/>
        <v>2517.9</v>
      </c>
      <c r="H317" s="91">
        <f t="shared" si="9"/>
        <v>503.58</v>
      </c>
    </row>
    <row r="318" spans="1:8" s="72" customFormat="1" x14ac:dyDescent="0.25">
      <c r="A318" s="87" t="s">
        <v>25</v>
      </c>
      <c r="B318" s="87" t="s">
        <v>447</v>
      </c>
      <c r="C318" s="88" t="s">
        <v>449</v>
      </c>
      <c r="D318" s="89" t="s">
        <v>65</v>
      </c>
      <c r="E318" s="102">
        <v>15.000999999999999</v>
      </c>
      <c r="F318" s="91">
        <v>84</v>
      </c>
      <c r="G318" s="91">
        <f t="shared" si="8"/>
        <v>1260.08</v>
      </c>
      <c r="H318" s="91">
        <f t="shared" si="9"/>
        <v>252.02</v>
      </c>
    </row>
    <row r="319" spans="1:8" s="72" customFormat="1" x14ac:dyDescent="0.25">
      <c r="A319" s="87" t="s">
        <v>25</v>
      </c>
      <c r="B319" s="87" t="s">
        <v>447</v>
      </c>
      <c r="C319" s="88" t="s">
        <v>542</v>
      </c>
      <c r="D319" s="89" t="s">
        <v>65</v>
      </c>
      <c r="E319" s="102">
        <v>6</v>
      </c>
      <c r="F319" s="91">
        <v>84</v>
      </c>
      <c r="G319" s="91">
        <f t="shared" si="8"/>
        <v>504</v>
      </c>
      <c r="H319" s="91">
        <f t="shared" si="9"/>
        <v>100.8</v>
      </c>
    </row>
    <row r="320" spans="1:8" s="72" customFormat="1" x14ac:dyDescent="0.25">
      <c r="A320" s="87" t="s">
        <v>25</v>
      </c>
      <c r="B320" s="87" t="s">
        <v>447</v>
      </c>
      <c r="C320" s="88" t="s">
        <v>543</v>
      </c>
      <c r="D320" s="89" t="s">
        <v>65</v>
      </c>
      <c r="E320" s="102">
        <v>17.5</v>
      </c>
      <c r="F320" s="91">
        <v>84</v>
      </c>
      <c r="G320" s="91">
        <f t="shared" si="8"/>
        <v>1470</v>
      </c>
      <c r="H320" s="91">
        <f t="shared" si="9"/>
        <v>294</v>
      </c>
    </row>
    <row r="321" spans="1:8" s="72" customFormat="1" x14ac:dyDescent="0.25">
      <c r="A321" s="87" t="s">
        <v>25</v>
      </c>
      <c r="B321" s="87" t="s">
        <v>447</v>
      </c>
      <c r="C321" s="88" t="s">
        <v>450</v>
      </c>
      <c r="D321" s="89" t="s">
        <v>65</v>
      </c>
      <c r="E321" s="102">
        <v>14.099</v>
      </c>
      <c r="F321" s="91">
        <v>84</v>
      </c>
      <c r="G321" s="91">
        <f t="shared" ref="G321:G329" si="10">ROUND(E321*F321,2)</f>
        <v>1184.32</v>
      </c>
      <c r="H321" s="91">
        <f t="shared" ref="H321:H329" si="11">ROUND(G321*20%,2)</f>
        <v>236.86</v>
      </c>
    </row>
    <row r="322" spans="1:8" s="72" customFormat="1" ht="15.75" customHeight="1" x14ac:dyDescent="0.25">
      <c r="A322" s="87" t="s">
        <v>25</v>
      </c>
      <c r="B322" s="87" t="s">
        <v>447</v>
      </c>
      <c r="C322" s="88" t="s">
        <v>451</v>
      </c>
      <c r="D322" s="89" t="s">
        <v>65</v>
      </c>
      <c r="E322" s="102">
        <v>22.402999999999999</v>
      </c>
      <c r="F322" s="91">
        <v>84</v>
      </c>
      <c r="G322" s="91">
        <f t="shared" si="10"/>
        <v>1881.85</v>
      </c>
      <c r="H322" s="91">
        <f t="shared" si="11"/>
        <v>376.37</v>
      </c>
    </row>
    <row r="323" spans="1:8" s="72" customFormat="1" ht="15.75" customHeight="1" x14ac:dyDescent="0.25">
      <c r="A323" s="87" t="s">
        <v>25</v>
      </c>
      <c r="B323" s="87" t="s">
        <v>447</v>
      </c>
      <c r="C323" s="88" t="s">
        <v>544</v>
      </c>
      <c r="D323" s="89" t="s">
        <v>65</v>
      </c>
      <c r="E323" s="102">
        <v>12.15</v>
      </c>
      <c r="F323" s="91">
        <v>84</v>
      </c>
      <c r="G323" s="91">
        <f t="shared" si="10"/>
        <v>1020.6</v>
      </c>
      <c r="H323" s="91">
        <f t="shared" si="11"/>
        <v>204.12</v>
      </c>
    </row>
    <row r="324" spans="1:8" s="72" customFormat="1" x14ac:dyDescent="0.25">
      <c r="A324" s="178" t="s">
        <v>5</v>
      </c>
      <c r="B324" s="178"/>
      <c r="C324" s="178"/>
      <c r="D324" s="178"/>
      <c r="E324" s="126">
        <f>SUM(E312:E323)</f>
        <v>174.83599999999998</v>
      </c>
      <c r="F324" s="127">
        <v>84</v>
      </c>
      <c r="G324" s="127">
        <f t="shared" si="10"/>
        <v>14686.22</v>
      </c>
      <c r="H324" s="127">
        <f t="shared" si="11"/>
        <v>2937.24</v>
      </c>
    </row>
    <row r="325" spans="1:8" s="72" customFormat="1" x14ac:dyDescent="0.25">
      <c r="A325" s="87" t="s">
        <v>25</v>
      </c>
      <c r="B325" s="87" t="s">
        <v>624</v>
      </c>
      <c r="C325" s="88" t="s">
        <v>625</v>
      </c>
      <c r="D325" s="89" t="s">
        <v>65</v>
      </c>
      <c r="E325" s="102">
        <v>10.000999999999999</v>
      </c>
      <c r="F325" s="91">
        <v>84</v>
      </c>
      <c r="G325" s="91">
        <f t="shared" si="10"/>
        <v>840.08</v>
      </c>
      <c r="H325" s="91">
        <f t="shared" si="11"/>
        <v>168.02</v>
      </c>
    </row>
    <row r="326" spans="1:8" s="72" customFormat="1" x14ac:dyDescent="0.25">
      <c r="A326" s="179" t="s">
        <v>626</v>
      </c>
      <c r="B326" s="179"/>
      <c r="C326" s="179"/>
      <c r="D326" s="179"/>
      <c r="E326" s="129">
        <v>10.000999999999999</v>
      </c>
      <c r="F326" s="127">
        <v>84</v>
      </c>
      <c r="G326" s="127">
        <f t="shared" si="10"/>
        <v>840.08</v>
      </c>
      <c r="H326" s="127">
        <f t="shared" si="11"/>
        <v>168.02</v>
      </c>
    </row>
    <row r="327" spans="1:8" s="72" customFormat="1" x14ac:dyDescent="0.25">
      <c r="A327" s="87" t="s">
        <v>25</v>
      </c>
      <c r="B327" s="87" t="s">
        <v>28</v>
      </c>
      <c r="C327" s="88" t="s">
        <v>627</v>
      </c>
      <c r="D327" s="89" t="s">
        <v>65</v>
      </c>
      <c r="E327" s="102">
        <v>6.7990000000000004</v>
      </c>
      <c r="F327" s="91">
        <v>84</v>
      </c>
      <c r="G327" s="91">
        <f t="shared" si="10"/>
        <v>571.12</v>
      </c>
      <c r="H327" s="91">
        <f t="shared" si="11"/>
        <v>114.22</v>
      </c>
    </row>
    <row r="328" spans="1:8" s="72" customFormat="1" x14ac:dyDescent="0.25">
      <c r="A328" s="87" t="s">
        <v>25</v>
      </c>
      <c r="B328" s="87" t="s">
        <v>28</v>
      </c>
      <c r="C328" s="88" t="s">
        <v>628</v>
      </c>
      <c r="D328" s="89" t="s">
        <v>65</v>
      </c>
      <c r="E328" s="102">
        <v>11.227</v>
      </c>
      <c r="F328" s="91">
        <v>84</v>
      </c>
      <c r="G328" s="91">
        <f t="shared" si="10"/>
        <v>943.07</v>
      </c>
      <c r="H328" s="91">
        <f t="shared" si="11"/>
        <v>188.61</v>
      </c>
    </row>
    <row r="329" spans="1:8" s="72" customFormat="1" x14ac:dyDescent="0.25">
      <c r="A329" s="95" t="s">
        <v>25</v>
      </c>
      <c r="B329" s="95" t="s">
        <v>28</v>
      </c>
      <c r="C329" s="95" t="s">
        <v>199</v>
      </c>
      <c r="D329" s="89" t="s">
        <v>65</v>
      </c>
      <c r="E329" s="124">
        <v>12</v>
      </c>
      <c r="F329" s="91">
        <v>84</v>
      </c>
      <c r="G329" s="91">
        <f t="shared" si="10"/>
        <v>1008</v>
      </c>
      <c r="H329" s="91">
        <f t="shared" si="11"/>
        <v>201.6</v>
      </c>
    </row>
    <row r="330" spans="1:8" s="72" customFormat="1" x14ac:dyDescent="0.25">
      <c r="A330" s="95" t="s">
        <v>25</v>
      </c>
      <c r="B330" s="95" t="s">
        <v>28</v>
      </c>
      <c r="C330" s="95" t="s">
        <v>629</v>
      </c>
      <c r="D330" s="89" t="s">
        <v>65</v>
      </c>
      <c r="E330" s="124">
        <v>2.5</v>
      </c>
      <c r="F330" s="91">
        <v>84</v>
      </c>
      <c r="G330" s="91">
        <v>210</v>
      </c>
      <c r="H330" s="91">
        <v>42</v>
      </c>
    </row>
    <row r="331" spans="1:8" s="72" customFormat="1" x14ac:dyDescent="0.25">
      <c r="A331" s="95" t="s">
        <v>25</v>
      </c>
      <c r="B331" s="95" t="s">
        <v>28</v>
      </c>
      <c r="C331" s="95" t="s">
        <v>630</v>
      </c>
      <c r="D331" s="89" t="s">
        <v>65</v>
      </c>
      <c r="E331" s="124">
        <v>5.9989999999999997</v>
      </c>
      <c r="F331" s="91">
        <v>84</v>
      </c>
      <c r="G331" s="91">
        <v>503.92</v>
      </c>
      <c r="H331" s="91">
        <v>100.78</v>
      </c>
    </row>
    <row r="332" spans="1:8" s="72" customFormat="1" x14ac:dyDescent="0.25">
      <c r="A332" s="95" t="s">
        <v>25</v>
      </c>
      <c r="B332" s="95" t="s">
        <v>28</v>
      </c>
      <c r="C332" s="95" t="s">
        <v>200</v>
      </c>
      <c r="D332" s="89" t="s">
        <v>65</v>
      </c>
      <c r="E332" s="124">
        <v>14.2</v>
      </c>
      <c r="F332" s="91">
        <v>84</v>
      </c>
      <c r="G332" s="91">
        <f t="shared" ref="G332:G387" si="12">ROUND(E332*F332,2)</f>
        <v>1192.8</v>
      </c>
      <c r="H332" s="91">
        <f t="shared" ref="H332:H387" si="13">ROUND(G332*20%,2)</f>
        <v>238.56</v>
      </c>
    </row>
    <row r="333" spans="1:8" s="72" customFormat="1" x14ac:dyDescent="0.25">
      <c r="A333" s="87" t="s">
        <v>25</v>
      </c>
      <c r="B333" s="87" t="s">
        <v>28</v>
      </c>
      <c r="C333" s="88" t="s">
        <v>631</v>
      </c>
      <c r="D333" s="89" t="s">
        <v>65</v>
      </c>
      <c r="E333" s="102">
        <v>10.5</v>
      </c>
      <c r="F333" s="91">
        <v>84</v>
      </c>
      <c r="G333" s="91">
        <f t="shared" si="12"/>
        <v>882</v>
      </c>
      <c r="H333" s="91">
        <f t="shared" si="13"/>
        <v>176.4</v>
      </c>
    </row>
    <row r="334" spans="1:8" s="72" customFormat="1" x14ac:dyDescent="0.25">
      <c r="A334" s="87" t="s">
        <v>25</v>
      </c>
      <c r="B334" s="87" t="s">
        <v>28</v>
      </c>
      <c r="C334" s="88" t="s">
        <v>632</v>
      </c>
      <c r="D334" s="89" t="s">
        <v>65</v>
      </c>
      <c r="E334" s="102">
        <v>11.603</v>
      </c>
      <c r="F334" s="91">
        <v>84</v>
      </c>
      <c r="G334" s="91">
        <f t="shared" si="12"/>
        <v>974.65</v>
      </c>
      <c r="H334" s="91">
        <f t="shared" si="13"/>
        <v>194.93</v>
      </c>
    </row>
    <row r="335" spans="1:8" s="72" customFormat="1" x14ac:dyDescent="0.25">
      <c r="A335" s="87" t="s">
        <v>25</v>
      </c>
      <c r="B335" s="87" t="s">
        <v>28</v>
      </c>
      <c r="C335" s="88" t="s">
        <v>633</v>
      </c>
      <c r="D335" s="89" t="s">
        <v>65</v>
      </c>
      <c r="E335" s="102">
        <v>12.401</v>
      </c>
      <c r="F335" s="91">
        <v>84</v>
      </c>
      <c r="G335" s="91">
        <f t="shared" si="12"/>
        <v>1041.68</v>
      </c>
      <c r="H335" s="91">
        <f t="shared" si="13"/>
        <v>208.34</v>
      </c>
    </row>
    <row r="336" spans="1:8" s="72" customFormat="1" x14ac:dyDescent="0.25">
      <c r="A336" s="178" t="s">
        <v>5</v>
      </c>
      <c r="B336" s="178"/>
      <c r="C336" s="178"/>
      <c r="D336" s="178"/>
      <c r="E336" s="140">
        <f>SUM(E327:E335)</f>
        <v>87.228999999999985</v>
      </c>
      <c r="F336" s="127">
        <v>84</v>
      </c>
      <c r="G336" s="127">
        <f t="shared" si="12"/>
        <v>7327.24</v>
      </c>
      <c r="H336" s="127">
        <f t="shared" si="13"/>
        <v>1465.45</v>
      </c>
    </row>
    <row r="337" spans="1:14" s="72" customFormat="1" x14ac:dyDescent="0.25">
      <c r="A337" s="87" t="s">
        <v>25</v>
      </c>
      <c r="B337" s="87" t="s">
        <v>29</v>
      </c>
      <c r="C337" s="88" t="s">
        <v>634</v>
      </c>
      <c r="D337" s="89" t="s">
        <v>65</v>
      </c>
      <c r="E337" s="90">
        <v>6.46</v>
      </c>
      <c r="F337" s="91">
        <v>84</v>
      </c>
      <c r="G337" s="91">
        <f t="shared" si="12"/>
        <v>542.64</v>
      </c>
      <c r="H337" s="91">
        <f t="shared" si="13"/>
        <v>108.53</v>
      </c>
      <c r="I337" s="92"/>
      <c r="J337" s="93"/>
      <c r="K337" s="93"/>
      <c r="L337" s="93"/>
      <c r="M337" s="94"/>
      <c r="N337" s="94"/>
    </row>
    <row r="338" spans="1:14" s="72" customFormat="1" ht="15.75" customHeight="1" x14ac:dyDescent="0.25">
      <c r="A338" s="178" t="s">
        <v>5</v>
      </c>
      <c r="B338" s="178"/>
      <c r="C338" s="178"/>
      <c r="D338" s="178"/>
      <c r="E338" s="141">
        <f>SUM(E337:E337)</f>
        <v>6.46</v>
      </c>
      <c r="F338" s="127">
        <v>84</v>
      </c>
      <c r="G338" s="127">
        <f t="shared" si="12"/>
        <v>542.64</v>
      </c>
      <c r="H338" s="127">
        <f t="shared" si="13"/>
        <v>108.53</v>
      </c>
    </row>
    <row r="339" spans="1:14" s="72" customFormat="1" x14ac:dyDescent="0.25">
      <c r="A339" s="122" t="s">
        <v>25</v>
      </c>
      <c r="B339" s="122" t="s">
        <v>27</v>
      </c>
      <c r="C339" s="88" t="s">
        <v>545</v>
      </c>
      <c r="D339" s="89" t="s">
        <v>65</v>
      </c>
      <c r="E339" s="142">
        <v>2.899</v>
      </c>
      <c r="F339" s="91">
        <v>84</v>
      </c>
      <c r="G339" s="91">
        <f t="shared" si="12"/>
        <v>243.52</v>
      </c>
      <c r="H339" s="91">
        <f t="shared" si="13"/>
        <v>48.7</v>
      </c>
    </row>
    <row r="340" spans="1:14" s="72" customFormat="1" x14ac:dyDescent="0.25">
      <c r="A340" s="87" t="s">
        <v>25</v>
      </c>
      <c r="B340" s="122" t="s">
        <v>27</v>
      </c>
      <c r="C340" s="88" t="s">
        <v>546</v>
      </c>
      <c r="D340" s="89" t="s">
        <v>65</v>
      </c>
      <c r="E340" s="142">
        <v>3.2120000000000002</v>
      </c>
      <c r="F340" s="91">
        <v>84</v>
      </c>
      <c r="G340" s="91">
        <f t="shared" si="12"/>
        <v>269.81</v>
      </c>
      <c r="H340" s="91">
        <f t="shared" si="13"/>
        <v>53.96</v>
      </c>
    </row>
    <row r="341" spans="1:14" s="72" customFormat="1" x14ac:dyDescent="0.25">
      <c r="A341" s="87" t="s">
        <v>25</v>
      </c>
      <c r="B341" s="122" t="s">
        <v>27</v>
      </c>
      <c r="C341" s="88" t="s">
        <v>452</v>
      </c>
      <c r="D341" s="89" t="s">
        <v>65</v>
      </c>
      <c r="E341" s="143">
        <v>5</v>
      </c>
      <c r="F341" s="91">
        <v>84</v>
      </c>
      <c r="G341" s="91">
        <f t="shared" si="12"/>
        <v>420</v>
      </c>
      <c r="H341" s="91">
        <f t="shared" si="13"/>
        <v>84</v>
      </c>
    </row>
    <row r="342" spans="1:14" s="72" customFormat="1" x14ac:dyDescent="0.25">
      <c r="A342" s="87" t="s">
        <v>25</v>
      </c>
      <c r="B342" s="122" t="s">
        <v>27</v>
      </c>
      <c r="C342" s="88" t="s">
        <v>547</v>
      </c>
      <c r="D342" s="89" t="s">
        <v>65</v>
      </c>
      <c r="E342" s="142">
        <v>4.9980000000000002</v>
      </c>
      <c r="F342" s="91">
        <v>84</v>
      </c>
      <c r="G342" s="91">
        <f t="shared" si="12"/>
        <v>419.83</v>
      </c>
      <c r="H342" s="91">
        <f t="shared" si="13"/>
        <v>83.97</v>
      </c>
    </row>
    <row r="343" spans="1:14" s="72" customFormat="1" x14ac:dyDescent="0.25">
      <c r="A343" s="87" t="s">
        <v>25</v>
      </c>
      <c r="B343" s="122" t="s">
        <v>27</v>
      </c>
      <c r="C343" s="88" t="s">
        <v>548</v>
      </c>
      <c r="D343" s="89" t="s">
        <v>65</v>
      </c>
      <c r="E343" s="142">
        <v>4.556</v>
      </c>
      <c r="F343" s="91">
        <v>84</v>
      </c>
      <c r="G343" s="91">
        <f t="shared" si="12"/>
        <v>382.7</v>
      </c>
      <c r="H343" s="91">
        <f t="shared" si="13"/>
        <v>76.540000000000006</v>
      </c>
    </row>
    <row r="344" spans="1:14" s="72" customFormat="1" x14ac:dyDescent="0.25">
      <c r="A344" s="87" t="s">
        <v>25</v>
      </c>
      <c r="B344" s="122" t="s">
        <v>27</v>
      </c>
      <c r="C344" s="88" t="s">
        <v>549</v>
      </c>
      <c r="D344" s="89" t="s">
        <v>65</v>
      </c>
      <c r="E344" s="142">
        <v>3.9980000000000002</v>
      </c>
      <c r="F344" s="91">
        <v>84</v>
      </c>
      <c r="G344" s="91">
        <f t="shared" si="12"/>
        <v>335.83</v>
      </c>
      <c r="H344" s="91">
        <f t="shared" si="13"/>
        <v>67.17</v>
      </c>
    </row>
    <row r="345" spans="1:14" s="72" customFormat="1" x14ac:dyDescent="0.25">
      <c r="A345" s="87" t="s">
        <v>25</v>
      </c>
      <c r="B345" s="122" t="s">
        <v>27</v>
      </c>
      <c r="C345" s="88" t="s">
        <v>550</v>
      </c>
      <c r="D345" s="89" t="s">
        <v>65</v>
      </c>
      <c r="E345" s="142">
        <v>3.903</v>
      </c>
      <c r="F345" s="91">
        <v>84</v>
      </c>
      <c r="G345" s="91">
        <f t="shared" si="12"/>
        <v>327.85</v>
      </c>
      <c r="H345" s="91">
        <f t="shared" si="13"/>
        <v>65.569999999999993</v>
      </c>
    </row>
    <row r="346" spans="1:14" s="72" customFormat="1" x14ac:dyDescent="0.25">
      <c r="A346" s="87" t="s">
        <v>25</v>
      </c>
      <c r="B346" s="122" t="s">
        <v>27</v>
      </c>
      <c r="C346" s="88" t="s">
        <v>551</v>
      </c>
      <c r="D346" s="89" t="s">
        <v>65</v>
      </c>
      <c r="E346" s="142">
        <v>4.0010000000000003</v>
      </c>
      <c r="F346" s="91">
        <v>84</v>
      </c>
      <c r="G346" s="91">
        <f t="shared" si="12"/>
        <v>336.08</v>
      </c>
      <c r="H346" s="91">
        <f t="shared" si="13"/>
        <v>67.22</v>
      </c>
    </row>
    <row r="347" spans="1:14" s="72" customFormat="1" x14ac:dyDescent="0.25">
      <c r="A347" s="87" t="s">
        <v>25</v>
      </c>
      <c r="B347" s="122" t="s">
        <v>27</v>
      </c>
      <c r="C347" s="88" t="s">
        <v>552</v>
      </c>
      <c r="D347" s="89" t="s">
        <v>65</v>
      </c>
      <c r="E347" s="142">
        <v>3.0009999999999999</v>
      </c>
      <c r="F347" s="91">
        <v>84</v>
      </c>
      <c r="G347" s="91">
        <f t="shared" si="12"/>
        <v>252.08</v>
      </c>
      <c r="H347" s="91">
        <f t="shared" si="13"/>
        <v>50.42</v>
      </c>
    </row>
    <row r="348" spans="1:14" s="72" customFormat="1" x14ac:dyDescent="0.25">
      <c r="A348" s="87" t="s">
        <v>25</v>
      </c>
      <c r="B348" s="122" t="s">
        <v>27</v>
      </c>
      <c r="C348" s="88" t="s">
        <v>553</v>
      </c>
      <c r="D348" s="89" t="s">
        <v>65</v>
      </c>
      <c r="E348" s="143">
        <v>8</v>
      </c>
      <c r="F348" s="91">
        <v>84</v>
      </c>
      <c r="G348" s="91">
        <f t="shared" si="12"/>
        <v>672</v>
      </c>
      <c r="H348" s="91">
        <f t="shared" si="13"/>
        <v>134.4</v>
      </c>
    </row>
    <row r="349" spans="1:14" s="72" customFormat="1" x14ac:dyDescent="0.25">
      <c r="A349" s="87" t="s">
        <v>25</v>
      </c>
      <c r="B349" s="122" t="s">
        <v>27</v>
      </c>
      <c r="C349" s="88" t="s">
        <v>554</v>
      </c>
      <c r="D349" s="89" t="s">
        <v>65</v>
      </c>
      <c r="E349" s="142">
        <v>14.131</v>
      </c>
      <c r="F349" s="91">
        <v>84</v>
      </c>
      <c r="G349" s="91">
        <f t="shared" si="12"/>
        <v>1187</v>
      </c>
      <c r="H349" s="91">
        <f t="shared" si="13"/>
        <v>237.4</v>
      </c>
    </row>
    <row r="350" spans="1:14" s="72" customFormat="1" x14ac:dyDescent="0.25">
      <c r="A350" s="87" t="s">
        <v>25</v>
      </c>
      <c r="B350" s="122" t="s">
        <v>27</v>
      </c>
      <c r="C350" s="88" t="s">
        <v>555</v>
      </c>
      <c r="D350" s="89" t="s">
        <v>65</v>
      </c>
      <c r="E350" s="142">
        <v>3.4969999999999999</v>
      </c>
      <c r="F350" s="91">
        <v>84</v>
      </c>
      <c r="G350" s="91">
        <f t="shared" si="12"/>
        <v>293.75</v>
      </c>
      <c r="H350" s="91">
        <f t="shared" si="13"/>
        <v>58.75</v>
      </c>
    </row>
    <row r="351" spans="1:14" s="72" customFormat="1" x14ac:dyDescent="0.25">
      <c r="A351" s="87" t="s">
        <v>25</v>
      </c>
      <c r="B351" s="122" t="s">
        <v>27</v>
      </c>
      <c r="C351" s="88" t="s">
        <v>556</v>
      </c>
      <c r="D351" s="89" t="s">
        <v>65</v>
      </c>
      <c r="E351" s="142">
        <v>1.9990000000000001</v>
      </c>
      <c r="F351" s="91">
        <v>84</v>
      </c>
      <c r="G351" s="91">
        <f t="shared" si="12"/>
        <v>167.92</v>
      </c>
      <c r="H351" s="91">
        <f t="shared" si="13"/>
        <v>33.58</v>
      </c>
    </row>
    <row r="352" spans="1:14" s="72" customFormat="1" x14ac:dyDescent="0.25">
      <c r="A352" s="87" t="s">
        <v>25</v>
      </c>
      <c r="B352" s="122" t="s">
        <v>27</v>
      </c>
      <c r="C352" s="88" t="s">
        <v>453</v>
      </c>
      <c r="D352" s="89" t="s">
        <v>65</v>
      </c>
      <c r="E352" s="142">
        <v>22.998000000000001</v>
      </c>
      <c r="F352" s="91">
        <v>84</v>
      </c>
      <c r="G352" s="91">
        <f t="shared" si="12"/>
        <v>1931.83</v>
      </c>
      <c r="H352" s="91">
        <f t="shared" si="13"/>
        <v>386.37</v>
      </c>
    </row>
    <row r="353" spans="1:8" s="72" customFormat="1" x14ac:dyDescent="0.25">
      <c r="A353" s="87" t="s">
        <v>25</v>
      </c>
      <c r="B353" s="122" t="s">
        <v>27</v>
      </c>
      <c r="C353" s="88" t="s">
        <v>557</v>
      </c>
      <c r="D353" s="89" t="s">
        <v>65</v>
      </c>
      <c r="E353" s="143">
        <v>3.5</v>
      </c>
      <c r="F353" s="91">
        <v>84</v>
      </c>
      <c r="G353" s="91">
        <f t="shared" si="12"/>
        <v>294</v>
      </c>
      <c r="H353" s="91">
        <f t="shared" si="13"/>
        <v>58.8</v>
      </c>
    </row>
    <row r="354" spans="1:8" s="72" customFormat="1" x14ac:dyDescent="0.25">
      <c r="A354" s="87" t="s">
        <v>25</v>
      </c>
      <c r="B354" s="122" t="s">
        <v>27</v>
      </c>
      <c r="C354" s="88" t="s">
        <v>558</v>
      </c>
      <c r="D354" s="89" t="s">
        <v>65</v>
      </c>
      <c r="E354" s="142">
        <v>5.0010000000000003</v>
      </c>
      <c r="F354" s="91">
        <v>84</v>
      </c>
      <c r="G354" s="91">
        <f t="shared" si="12"/>
        <v>420.08</v>
      </c>
      <c r="H354" s="91">
        <f t="shared" si="13"/>
        <v>84.02</v>
      </c>
    </row>
    <row r="355" spans="1:8" s="72" customFormat="1" x14ac:dyDescent="0.25">
      <c r="A355" s="87" t="s">
        <v>25</v>
      </c>
      <c r="B355" s="122" t="s">
        <v>27</v>
      </c>
      <c r="C355" s="88" t="s">
        <v>559</v>
      </c>
      <c r="D355" s="89" t="s">
        <v>65</v>
      </c>
      <c r="E355" s="142">
        <v>7.492</v>
      </c>
      <c r="F355" s="91">
        <v>84</v>
      </c>
      <c r="G355" s="91">
        <f t="shared" si="12"/>
        <v>629.33000000000004</v>
      </c>
      <c r="H355" s="91">
        <f t="shared" si="13"/>
        <v>125.87</v>
      </c>
    </row>
    <row r="356" spans="1:8" s="72" customFormat="1" x14ac:dyDescent="0.25">
      <c r="A356" s="87" t="s">
        <v>25</v>
      </c>
      <c r="B356" s="122" t="s">
        <v>27</v>
      </c>
      <c r="C356" s="88" t="s">
        <v>560</v>
      </c>
      <c r="D356" s="89" t="s">
        <v>65</v>
      </c>
      <c r="E356" s="143">
        <v>8</v>
      </c>
      <c r="F356" s="91">
        <v>84</v>
      </c>
      <c r="G356" s="91">
        <f t="shared" si="12"/>
        <v>672</v>
      </c>
      <c r="H356" s="91">
        <f t="shared" si="13"/>
        <v>134.4</v>
      </c>
    </row>
    <row r="357" spans="1:8" s="72" customFormat="1" x14ac:dyDescent="0.25">
      <c r="A357" s="87" t="s">
        <v>25</v>
      </c>
      <c r="B357" s="122" t="s">
        <v>27</v>
      </c>
      <c r="C357" s="88" t="s">
        <v>454</v>
      </c>
      <c r="D357" s="89" t="s">
        <v>65</v>
      </c>
      <c r="E357" s="142">
        <v>3.5019999999999998</v>
      </c>
      <c r="F357" s="91">
        <v>84</v>
      </c>
      <c r="G357" s="91">
        <f t="shared" si="12"/>
        <v>294.17</v>
      </c>
      <c r="H357" s="91">
        <f t="shared" si="13"/>
        <v>58.83</v>
      </c>
    </row>
    <row r="358" spans="1:8" s="72" customFormat="1" x14ac:dyDescent="0.25">
      <c r="A358" s="87" t="s">
        <v>25</v>
      </c>
      <c r="B358" s="122" t="s">
        <v>27</v>
      </c>
      <c r="C358" s="88" t="s">
        <v>561</v>
      </c>
      <c r="D358" s="89" t="s">
        <v>65</v>
      </c>
      <c r="E358" s="142">
        <v>3.4980000000000002</v>
      </c>
      <c r="F358" s="91">
        <v>84</v>
      </c>
      <c r="G358" s="91">
        <f t="shared" si="12"/>
        <v>293.83</v>
      </c>
      <c r="H358" s="91">
        <f t="shared" si="13"/>
        <v>58.77</v>
      </c>
    </row>
    <row r="359" spans="1:8" s="72" customFormat="1" x14ac:dyDescent="0.25">
      <c r="A359" s="87" t="s">
        <v>25</v>
      </c>
      <c r="B359" s="122" t="s">
        <v>27</v>
      </c>
      <c r="C359" s="88" t="s">
        <v>562</v>
      </c>
      <c r="D359" s="89" t="s">
        <v>65</v>
      </c>
      <c r="E359" s="143">
        <v>4.8</v>
      </c>
      <c r="F359" s="91">
        <v>84</v>
      </c>
      <c r="G359" s="91">
        <f t="shared" si="12"/>
        <v>403.2</v>
      </c>
      <c r="H359" s="91">
        <f t="shared" si="13"/>
        <v>80.64</v>
      </c>
    </row>
    <row r="360" spans="1:8" s="72" customFormat="1" x14ac:dyDescent="0.25">
      <c r="A360" s="87" t="s">
        <v>25</v>
      </c>
      <c r="B360" s="122" t="s">
        <v>27</v>
      </c>
      <c r="C360" s="88" t="s">
        <v>563</v>
      </c>
      <c r="D360" s="89" t="s">
        <v>65</v>
      </c>
      <c r="E360" s="142">
        <v>4.8040000000000003</v>
      </c>
      <c r="F360" s="91">
        <v>84</v>
      </c>
      <c r="G360" s="91">
        <f t="shared" si="12"/>
        <v>403.54</v>
      </c>
      <c r="H360" s="91">
        <f t="shared" si="13"/>
        <v>80.709999999999994</v>
      </c>
    </row>
    <row r="361" spans="1:8" s="72" customFormat="1" x14ac:dyDescent="0.25">
      <c r="A361" s="87" t="s">
        <v>25</v>
      </c>
      <c r="B361" s="122" t="s">
        <v>27</v>
      </c>
      <c r="C361" s="88" t="s">
        <v>564</v>
      </c>
      <c r="D361" s="89" t="s">
        <v>65</v>
      </c>
      <c r="E361" s="142">
        <v>5.391</v>
      </c>
      <c r="F361" s="91">
        <v>84</v>
      </c>
      <c r="G361" s="91">
        <f t="shared" si="12"/>
        <v>452.84</v>
      </c>
      <c r="H361" s="91">
        <f t="shared" si="13"/>
        <v>90.57</v>
      </c>
    </row>
    <row r="362" spans="1:8" s="72" customFormat="1" x14ac:dyDescent="0.25">
      <c r="A362" s="87" t="s">
        <v>25</v>
      </c>
      <c r="B362" s="122" t="s">
        <v>27</v>
      </c>
      <c r="C362" s="88" t="s">
        <v>565</v>
      </c>
      <c r="D362" s="89" t="s">
        <v>65</v>
      </c>
      <c r="E362" s="142">
        <v>12.401999999999999</v>
      </c>
      <c r="F362" s="91">
        <v>84</v>
      </c>
      <c r="G362" s="91">
        <f t="shared" si="12"/>
        <v>1041.77</v>
      </c>
      <c r="H362" s="91">
        <f t="shared" si="13"/>
        <v>208.35</v>
      </c>
    </row>
    <row r="363" spans="1:8" s="72" customFormat="1" x14ac:dyDescent="0.25">
      <c r="A363" s="87" t="s">
        <v>25</v>
      </c>
      <c r="B363" s="122" t="s">
        <v>27</v>
      </c>
      <c r="C363" s="88" t="s">
        <v>566</v>
      </c>
      <c r="D363" s="89" t="s">
        <v>65</v>
      </c>
      <c r="E363" s="142">
        <v>12.589</v>
      </c>
      <c r="F363" s="91">
        <v>84</v>
      </c>
      <c r="G363" s="91">
        <f t="shared" si="12"/>
        <v>1057.48</v>
      </c>
      <c r="H363" s="91">
        <f t="shared" si="13"/>
        <v>211.5</v>
      </c>
    </row>
    <row r="364" spans="1:8" s="72" customFormat="1" x14ac:dyDescent="0.25">
      <c r="A364" s="87" t="s">
        <v>25</v>
      </c>
      <c r="B364" s="122" t="s">
        <v>27</v>
      </c>
      <c r="C364" s="88" t="s">
        <v>567</v>
      </c>
      <c r="D364" s="89" t="s">
        <v>65</v>
      </c>
      <c r="E364" s="142">
        <v>7.4039999999999999</v>
      </c>
      <c r="F364" s="91">
        <v>84</v>
      </c>
      <c r="G364" s="91">
        <f t="shared" si="12"/>
        <v>621.94000000000005</v>
      </c>
      <c r="H364" s="91">
        <f t="shared" si="13"/>
        <v>124.39</v>
      </c>
    </row>
    <row r="365" spans="1:8" s="72" customFormat="1" x14ac:dyDescent="0.25">
      <c r="A365" s="87" t="s">
        <v>25</v>
      </c>
      <c r="B365" s="122" t="s">
        <v>27</v>
      </c>
      <c r="C365" s="88" t="s">
        <v>568</v>
      </c>
      <c r="D365" s="89" t="s">
        <v>65</v>
      </c>
      <c r="E365" s="142">
        <v>5.1040000000000001</v>
      </c>
      <c r="F365" s="91">
        <v>84</v>
      </c>
      <c r="G365" s="91">
        <f t="shared" si="12"/>
        <v>428.74</v>
      </c>
      <c r="H365" s="91">
        <f t="shared" si="13"/>
        <v>85.75</v>
      </c>
    </row>
    <row r="366" spans="1:8" s="72" customFormat="1" x14ac:dyDescent="0.25">
      <c r="A366" s="87" t="s">
        <v>25</v>
      </c>
      <c r="B366" s="122" t="s">
        <v>27</v>
      </c>
      <c r="C366" s="88" t="s">
        <v>569</v>
      </c>
      <c r="D366" s="89" t="s">
        <v>65</v>
      </c>
      <c r="E366" s="142">
        <v>13.695</v>
      </c>
      <c r="F366" s="91">
        <v>84</v>
      </c>
      <c r="G366" s="91">
        <f t="shared" si="12"/>
        <v>1150.3800000000001</v>
      </c>
      <c r="H366" s="91">
        <f t="shared" si="13"/>
        <v>230.08</v>
      </c>
    </row>
    <row r="367" spans="1:8" s="72" customFormat="1" x14ac:dyDescent="0.25">
      <c r="A367" s="87" t="s">
        <v>25</v>
      </c>
      <c r="B367" s="122" t="s">
        <v>27</v>
      </c>
      <c r="C367" s="88" t="s">
        <v>570</v>
      </c>
      <c r="D367" s="89" t="s">
        <v>65</v>
      </c>
      <c r="E367" s="142">
        <v>16.007000000000001</v>
      </c>
      <c r="F367" s="91">
        <v>84</v>
      </c>
      <c r="G367" s="91">
        <f t="shared" si="12"/>
        <v>1344.59</v>
      </c>
      <c r="H367" s="91">
        <f t="shared" si="13"/>
        <v>268.92</v>
      </c>
    </row>
    <row r="368" spans="1:8" s="72" customFormat="1" x14ac:dyDescent="0.25">
      <c r="A368" s="87" t="s">
        <v>25</v>
      </c>
      <c r="B368" s="122" t="s">
        <v>27</v>
      </c>
      <c r="C368" s="88" t="s">
        <v>571</v>
      </c>
      <c r="D368" s="89" t="s">
        <v>65</v>
      </c>
      <c r="E368" s="142">
        <v>8.9049999999999994</v>
      </c>
      <c r="F368" s="91">
        <v>84</v>
      </c>
      <c r="G368" s="91">
        <f t="shared" si="12"/>
        <v>748.02</v>
      </c>
      <c r="H368" s="91">
        <f t="shared" si="13"/>
        <v>149.6</v>
      </c>
    </row>
    <row r="369" spans="1:8" s="72" customFormat="1" x14ac:dyDescent="0.25">
      <c r="A369" s="87" t="s">
        <v>25</v>
      </c>
      <c r="B369" s="122" t="s">
        <v>27</v>
      </c>
      <c r="C369" s="88" t="s">
        <v>572</v>
      </c>
      <c r="D369" s="89" t="s">
        <v>65</v>
      </c>
      <c r="E369" s="142">
        <v>3.6989999999999998</v>
      </c>
      <c r="F369" s="91">
        <v>84</v>
      </c>
      <c r="G369" s="91">
        <f t="shared" si="12"/>
        <v>310.72000000000003</v>
      </c>
      <c r="H369" s="91">
        <f t="shared" si="13"/>
        <v>62.14</v>
      </c>
    </row>
    <row r="370" spans="1:8" s="72" customFormat="1" x14ac:dyDescent="0.25">
      <c r="A370" s="87" t="s">
        <v>25</v>
      </c>
      <c r="B370" s="122" t="s">
        <v>27</v>
      </c>
      <c r="C370" s="88" t="s">
        <v>455</v>
      </c>
      <c r="D370" s="89" t="s">
        <v>65</v>
      </c>
      <c r="E370" s="143">
        <v>3.2</v>
      </c>
      <c r="F370" s="91">
        <v>84</v>
      </c>
      <c r="G370" s="91">
        <f t="shared" si="12"/>
        <v>268.8</v>
      </c>
      <c r="H370" s="91">
        <f t="shared" si="13"/>
        <v>53.76</v>
      </c>
    </row>
    <row r="371" spans="1:8" s="72" customFormat="1" x14ac:dyDescent="0.25">
      <c r="A371" s="87" t="s">
        <v>25</v>
      </c>
      <c r="B371" s="122" t="s">
        <v>27</v>
      </c>
      <c r="C371" s="88" t="s">
        <v>573</v>
      </c>
      <c r="D371" s="89" t="s">
        <v>65</v>
      </c>
      <c r="E371" s="143">
        <v>6</v>
      </c>
      <c r="F371" s="91">
        <v>84</v>
      </c>
      <c r="G371" s="91">
        <f t="shared" si="12"/>
        <v>504</v>
      </c>
      <c r="H371" s="91">
        <f t="shared" si="13"/>
        <v>100.8</v>
      </c>
    </row>
    <row r="372" spans="1:8" s="72" customFormat="1" x14ac:dyDescent="0.25">
      <c r="A372" s="87" t="s">
        <v>25</v>
      </c>
      <c r="B372" s="122" t="s">
        <v>27</v>
      </c>
      <c r="C372" s="88" t="s">
        <v>574</v>
      </c>
      <c r="D372" s="89" t="s">
        <v>65</v>
      </c>
      <c r="E372" s="142">
        <v>3.0059999999999998</v>
      </c>
      <c r="F372" s="91">
        <v>84</v>
      </c>
      <c r="G372" s="91">
        <f t="shared" si="12"/>
        <v>252.5</v>
      </c>
      <c r="H372" s="91">
        <f t="shared" si="13"/>
        <v>50.5</v>
      </c>
    </row>
    <row r="373" spans="1:8" s="72" customFormat="1" x14ac:dyDescent="0.25">
      <c r="A373" s="87" t="s">
        <v>25</v>
      </c>
      <c r="B373" s="122" t="s">
        <v>27</v>
      </c>
      <c r="C373" s="88" t="s">
        <v>575</v>
      </c>
      <c r="D373" s="89" t="s">
        <v>65</v>
      </c>
      <c r="E373" s="142">
        <v>4.9989999999999997</v>
      </c>
      <c r="F373" s="91">
        <v>84</v>
      </c>
      <c r="G373" s="91">
        <f t="shared" si="12"/>
        <v>419.92</v>
      </c>
      <c r="H373" s="91">
        <f t="shared" si="13"/>
        <v>83.98</v>
      </c>
    </row>
    <row r="374" spans="1:8" s="72" customFormat="1" x14ac:dyDescent="0.25">
      <c r="A374" s="87" t="s">
        <v>25</v>
      </c>
      <c r="B374" s="122" t="s">
        <v>27</v>
      </c>
      <c r="C374" s="88" t="s">
        <v>576</v>
      </c>
      <c r="D374" s="89" t="s">
        <v>65</v>
      </c>
      <c r="E374" s="142">
        <v>15.196999999999999</v>
      </c>
      <c r="F374" s="91">
        <v>84</v>
      </c>
      <c r="G374" s="91">
        <f t="shared" si="12"/>
        <v>1276.55</v>
      </c>
      <c r="H374" s="91">
        <f t="shared" si="13"/>
        <v>255.31</v>
      </c>
    </row>
    <row r="375" spans="1:8" s="72" customFormat="1" x14ac:dyDescent="0.25">
      <c r="A375" s="87" t="s">
        <v>25</v>
      </c>
      <c r="B375" s="122" t="s">
        <v>27</v>
      </c>
      <c r="C375" s="88" t="s">
        <v>577</v>
      </c>
      <c r="D375" s="89" t="s">
        <v>65</v>
      </c>
      <c r="E375" s="142">
        <v>8.4990000000000006</v>
      </c>
      <c r="F375" s="91">
        <v>84</v>
      </c>
      <c r="G375" s="91">
        <f t="shared" si="12"/>
        <v>713.92</v>
      </c>
      <c r="H375" s="91">
        <f t="shared" si="13"/>
        <v>142.78</v>
      </c>
    </row>
    <row r="376" spans="1:8" s="72" customFormat="1" x14ac:dyDescent="0.25">
      <c r="A376" s="87" t="s">
        <v>25</v>
      </c>
      <c r="B376" s="122" t="s">
        <v>27</v>
      </c>
      <c r="C376" s="88" t="s">
        <v>578</v>
      </c>
      <c r="D376" s="89" t="s">
        <v>65</v>
      </c>
      <c r="E376" s="143">
        <v>14</v>
      </c>
      <c r="F376" s="91">
        <v>84</v>
      </c>
      <c r="G376" s="91">
        <f t="shared" si="12"/>
        <v>1176</v>
      </c>
      <c r="H376" s="91">
        <f t="shared" si="13"/>
        <v>235.2</v>
      </c>
    </row>
    <row r="377" spans="1:8" s="72" customFormat="1" x14ac:dyDescent="0.25">
      <c r="A377" s="87" t="s">
        <v>25</v>
      </c>
      <c r="B377" s="122" t="s">
        <v>27</v>
      </c>
      <c r="C377" s="88" t="s">
        <v>579</v>
      </c>
      <c r="D377" s="89" t="s">
        <v>65</v>
      </c>
      <c r="E377" s="142">
        <v>2.9990000000000001</v>
      </c>
      <c r="F377" s="91">
        <v>84</v>
      </c>
      <c r="G377" s="91">
        <f t="shared" si="12"/>
        <v>251.92</v>
      </c>
      <c r="H377" s="91">
        <f t="shared" si="13"/>
        <v>50.38</v>
      </c>
    </row>
    <row r="378" spans="1:8" s="72" customFormat="1" x14ac:dyDescent="0.25">
      <c r="A378" s="87" t="s">
        <v>25</v>
      </c>
      <c r="B378" s="122" t="s">
        <v>27</v>
      </c>
      <c r="C378" s="88" t="s">
        <v>580</v>
      </c>
      <c r="D378" s="89" t="s">
        <v>65</v>
      </c>
      <c r="E378" s="142">
        <v>4.5990000000000002</v>
      </c>
      <c r="F378" s="91">
        <v>84</v>
      </c>
      <c r="G378" s="91">
        <f t="shared" si="12"/>
        <v>386.32</v>
      </c>
      <c r="H378" s="91">
        <f t="shared" si="13"/>
        <v>77.260000000000005</v>
      </c>
    </row>
    <row r="379" spans="1:8" s="72" customFormat="1" x14ac:dyDescent="0.25">
      <c r="A379" s="87" t="s">
        <v>25</v>
      </c>
      <c r="B379" s="122" t="s">
        <v>27</v>
      </c>
      <c r="C379" s="88" t="s">
        <v>581</v>
      </c>
      <c r="D379" s="89" t="s">
        <v>65</v>
      </c>
      <c r="E379" s="142">
        <v>11.401</v>
      </c>
      <c r="F379" s="91">
        <v>84</v>
      </c>
      <c r="G379" s="91">
        <f t="shared" si="12"/>
        <v>957.68</v>
      </c>
      <c r="H379" s="91">
        <f t="shared" si="13"/>
        <v>191.54</v>
      </c>
    </row>
    <row r="380" spans="1:8" s="72" customFormat="1" x14ac:dyDescent="0.25">
      <c r="A380" s="87" t="s">
        <v>25</v>
      </c>
      <c r="B380" s="122" t="s">
        <v>27</v>
      </c>
      <c r="C380" s="88" t="s">
        <v>582</v>
      </c>
      <c r="D380" s="89" t="s">
        <v>65</v>
      </c>
      <c r="E380" s="142">
        <v>3.0990000000000002</v>
      </c>
      <c r="F380" s="91">
        <v>84</v>
      </c>
      <c r="G380" s="91">
        <f t="shared" si="12"/>
        <v>260.32</v>
      </c>
      <c r="H380" s="91">
        <f t="shared" si="13"/>
        <v>52.06</v>
      </c>
    </row>
    <row r="381" spans="1:8" s="72" customFormat="1" x14ac:dyDescent="0.25">
      <c r="A381" s="87" t="s">
        <v>25</v>
      </c>
      <c r="B381" s="122" t="s">
        <v>27</v>
      </c>
      <c r="C381" s="88" t="s">
        <v>583</v>
      </c>
      <c r="D381" s="89" t="s">
        <v>65</v>
      </c>
      <c r="E381" s="142">
        <v>23.597999999999999</v>
      </c>
      <c r="F381" s="91">
        <v>84</v>
      </c>
      <c r="G381" s="91">
        <f t="shared" si="12"/>
        <v>1982.23</v>
      </c>
      <c r="H381" s="91">
        <f t="shared" si="13"/>
        <v>396.45</v>
      </c>
    </row>
    <row r="382" spans="1:8" s="72" customFormat="1" x14ac:dyDescent="0.25">
      <c r="A382" s="87" t="s">
        <v>25</v>
      </c>
      <c r="B382" s="122" t="s">
        <v>27</v>
      </c>
      <c r="C382" s="88" t="s">
        <v>584</v>
      </c>
      <c r="D382" s="89" t="s">
        <v>65</v>
      </c>
      <c r="E382" s="142">
        <v>13.000999999999999</v>
      </c>
      <c r="F382" s="91">
        <v>84</v>
      </c>
      <c r="G382" s="91">
        <f t="shared" si="12"/>
        <v>1092.08</v>
      </c>
      <c r="H382" s="91">
        <f t="shared" si="13"/>
        <v>218.42</v>
      </c>
    </row>
    <row r="383" spans="1:8" s="72" customFormat="1" x14ac:dyDescent="0.25">
      <c r="A383" s="87" t="s">
        <v>25</v>
      </c>
      <c r="B383" s="122" t="s">
        <v>27</v>
      </c>
      <c r="C383" s="88" t="s">
        <v>585</v>
      </c>
      <c r="D383" s="89" t="s">
        <v>65</v>
      </c>
      <c r="E383" s="142">
        <v>3.3940000000000001</v>
      </c>
      <c r="F383" s="91">
        <v>84</v>
      </c>
      <c r="G383" s="91">
        <f t="shared" si="12"/>
        <v>285.10000000000002</v>
      </c>
      <c r="H383" s="91">
        <f t="shared" si="13"/>
        <v>57.02</v>
      </c>
    </row>
    <row r="384" spans="1:8" s="72" customFormat="1" x14ac:dyDescent="0.25">
      <c r="A384" s="87" t="s">
        <v>25</v>
      </c>
      <c r="B384" s="122" t="s">
        <v>27</v>
      </c>
      <c r="C384" s="88" t="s">
        <v>586</v>
      </c>
      <c r="D384" s="89" t="s">
        <v>65</v>
      </c>
      <c r="E384" s="142">
        <v>5.0010000000000003</v>
      </c>
      <c r="F384" s="91">
        <v>84</v>
      </c>
      <c r="G384" s="91">
        <f t="shared" si="12"/>
        <v>420.08</v>
      </c>
      <c r="H384" s="91">
        <f t="shared" si="13"/>
        <v>84.02</v>
      </c>
    </row>
    <row r="385" spans="1:8" s="72" customFormat="1" x14ac:dyDescent="0.25">
      <c r="A385" s="87" t="s">
        <v>25</v>
      </c>
      <c r="B385" s="122" t="s">
        <v>27</v>
      </c>
      <c r="C385" s="88" t="s">
        <v>587</v>
      </c>
      <c r="D385" s="89" t="s">
        <v>65</v>
      </c>
      <c r="E385" s="143">
        <v>4.5</v>
      </c>
      <c r="F385" s="91">
        <v>84</v>
      </c>
      <c r="G385" s="91">
        <f t="shared" si="12"/>
        <v>378</v>
      </c>
      <c r="H385" s="91">
        <f t="shared" si="13"/>
        <v>75.599999999999994</v>
      </c>
    </row>
    <row r="386" spans="1:8" s="72" customFormat="1" x14ac:dyDescent="0.25">
      <c r="A386" s="87" t="s">
        <v>25</v>
      </c>
      <c r="B386" s="122" t="s">
        <v>27</v>
      </c>
      <c r="C386" s="88" t="s">
        <v>588</v>
      </c>
      <c r="D386" s="89" t="s">
        <v>65</v>
      </c>
      <c r="E386" s="142">
        <v>3.0019999999999998</v>
      </c>
      <c r="F386" s="91">
        <v>84</v>
      </c>
      <c r="G386" s="91">
        <f t="shared" si="12"/>
        <v>252.17</v>
      </c>
      <c r="H386" s="91">
        <f t="shared" si="13"/>
        <v>50.43</v>
      </c>
    </row>
    <row r="387" spans="1:8" s="72" customFormat="1" x14ac:dyDescent="0.25">
      <c r="A387" s="87" t="s">
        <v>25</v>
      </c>
      <c r="B387" s="122" t="s">
        <v>27</v>
      </c>
      <c r="C387" s="88" t="s">
        <v>589</v>
      </c>
      <c r="D387" s="89" t="s">
        <v>65</v>
      </c>
      <c r="E387" s="142">
        <v>4.798</v>
      </c>
      <c r="F387" s="91">
        <v>84</v>
      </c>
      <c r="G387" s="91">
        <f t="shared" si="12"/>
        <v>403.03</v>
      </c>
      <c r="H387" s="91">
        <f t="shared" si="13"/>
        <v>80.61</v>
      </c>
    </row>
    <row r="388" spans="1:8" s="72" customFormat="1" x14ac:dyDescent="0.25">
      <c r="A388" s="87" t="s">
        <v>25</v>
      </c>
      <c r="B388" s="122" t="s">
        <v>27</v>
      </c>
      <c r="C388" s="88" t="s">
        <v>590</v>
      </c>
      <c r="D388" s="89" t="s">
        <v>65</v>
      </c>
      <c r="E388" s="142">
        <v>9.6989999999999998</v>
      </c>
      <c r="F388" s="91">
        <v>84</v>
      </c>
      <c r="G388" s="91">
        <f t="shared" ref="G388:G436" si="14">ROUND(E388*F388,2)</f>
        <v>814.72</v>
      </c>
      <c r="H388" s="91">
        <f t="shared" ref="H388:H436" si="15">ROUND(G388*20%,2)</f>
        <v>162.94</v>
      </c>
    </row>
    <row r="389" spans="1:8" s="72" customFormat="1" x14ac:dyDescent="0.25">
      <c r="A389" s="87" t="s">
        <v>25</v>
      </c>
      <c r="B389" s="122" t="s">
        <v>27</v>
      </c>
      <c r="C389" s="88" t="s">
        <v>591</v>
      </c>
      <c r="D389" s="89" t="s">
        <v>65</v>
      </c>
      <c r="E389" s="142">
        <v>6.9950000000000001</v>
      </c>
      <c r="F389" s="91">
        <v>84</v>
      </c>
      <c r="G389" s="91">
        <f t="shared" si="14"/>
        <v>587.58000000000004</v>
      </c>
      <c r="H389" s="91">
        <f t="shared" si="15"/>
        <v>117.52</v>
      </c>
    </row>
    <row r="390" spans="1:8" s="72" customFormat="1" x14ac:dyDescent="0.25">
      <c r="A390" s="87" t="s">
        <v>25</v>
      </c>
      <c r="B390" s="122" t="s">
        <v>27</v>
      </c>
      <c r="C390" s="88" t="s">
        <v>592</v>
      </c>
      <c r="D390" s="89" t="s">
        <v>65</v>
      </c>
      <c r="E390" s="142">
        <v>5.0010000000000003</v>
      </c>
      <c r="F390" s="91">
        <v>84</v>
      </c>
      <c r="G390" s="91">
        <f t="shared" si="14"/>
        <v>420.08</v>
      </c>
      <c r="H390" s="91">
        <f t="shared" si="15"/>
        <v>84.02</v>
      </c>
    </row>
    <row r="391" spans="1:8" s="72" customFormat="1" x14ac:dyDescent="0.25">
      <c r="A391" s="87" t="s">
        <v>25</v>
      </c>
      <c r="B391" s="122" t="s">
        <v>27</v>
      </c>
      <c r="C391" s="88" t="s">
        <v>593</v>
      </c>
      <c r="D391" s="89" t="s">
        <v>65</v>
      </c>
      <c r="E391" s="142">
        <v>3.9929999999999999</v>
      </c>
      <c r="F391" s="91">
        <v>84</v>
      </c>
      <c r="G391" s="91">
        <f t="shared" si="14"/>
        <v>335.41</v>
      </c>
      <c r="H391" s="91">
        <f t="shared" si="15"/>
        <v>67.08</v>
      </c>
    </row>
    <row r="392" spans="1:8" s="72" customFormat="1" x14ac:dyDescent="0.25">
      <c r="A392" s="87" t="s">
        <v>25</v>
      </c>
      <c r="B392" s="122" t="s">
        <v>27</v>
      </c>
      <c r="C392" s="88" t="s">
        <v>594</v>
      </c>
      <c r="D392" s="89" t="s">
        <v>65</v>
      </c>
      <c r="E392" s="142">
        <v>4.9980000000000002</v>
      </c>
      <c r="F392" s="91">
        <v>84</v>
      </c>
      <c r="G392" s="91">
        <f t="shared" si="14"/>
        <v>419.83</v>
      </c>
      <c r="H392" s="91">
        <f t="shared" si="15"/>
        <v>83.97</v>
      </c>
    </row>
    <row r="393" spans="1:8" s="72" customFormat="1" x14ac:dyDescent="0.25">
      <c r="A393" s="87" t="s">
        <v>25</v>
      </c>
      <c r="B393" s="122" t="s">
        <v>27</v>
      </c>
      <c r="C393" s="88" t="s">
        <v>595</v>
      </c>
      <c r="D393" s="89" t="s">
        <v>65</v>
      </c>
      <c r="E393" s="142">
        <v>3.9009999999999998</v>
      </c>
      <c r="F393" s="91">
        <v>84</v>
      </c>
      <c r="G393" s="91">
        <f t="shared" si="14"/>
        <v>327.68</v>
      </c>
      <c r="H393" s="91">
        <f t="shared" si="15"/>
        <v>65.540000000000006</v>
      </c>
    </row>
    <row r="394" spans="1:8" s="72" customFormat="1" x14ac:dyDescent="0.25">
      <c r="A394" s="87" t="s">
        <v>25</v>
      </c>
      <c r="B394" s="122" t="s">
        <v>27</v>
      </c>
      <c r="C394" s="88" t="s">
        <v>596</v>
      </c>
      <c r="D394" s="89" t="s">
        <v>65</v>
      </c>
      <c r="E394" s="142">
        <v>3.4980000000000002</v>
      </c>
      <c r="F394" s="91">
        <v>84</v>
      </c>
      <c r="G394" s="91">
        <f t="shared" si="14"/>
        <v>293.83</v>
      </c>
      <c r="H394" s="91">
        <f t="shared" si="15"/>
        <v>58.77</v>
      </c>
    </row>
    <row r="395" spans="1:8" s="72" customFormat="1" x14ac:dyDescent="0.25">
      <c r="A395" s="87" t="s">
        <v>25</v>
      </c>
      <c r="B395" s="122" t="s">
        <v>27</v>
      </c>
      <c r="C395" s="88" t="s">
        <v>597</v>
      </c>
      <c r="D395" s="89" t="s">
        <v>65</v>
      </c>
      <c r="E395" s="142">
        <v>3.3980000000000001</v>
      </c>
      <c r="F395" s="91">
        <v>84</v>
      </c>
      <c r="G395" s="91">
        <f t="shared" si="14"/>
        <v>285.43</v>
      </c>
      <c r="H395" s="91">
        <f t="shared" si="15"/>
        <v>57.09</v>
      </c>
    </row>
    <row r="396" spans="1:8" s="72" customFormat="1" x14ac:dyDescent="0.25">
      <c r="A396" s="87" t="s">
        <v>25</v>
      </c>
      <c r="B396" s="122" t="s">
        <v>27</v>
      </c>
      <c r="C396" s="88" t="s">
        <v>456</v>
      </c>
      <c r="D396" s="89" t="s">
        <v>65</v>
      </c>
      <c r="E396" s="142">
        <v>12.342000000000001</v>
      </c>
      <c r="F396" s="91">
        <v>84</v>
      </c>
      <c r="G396" s="91">
        <f t="shared" si="14"/>
        <v>1036.73</v>
      </c>
      <c r="H396" s="91">
        <f t="shared" si="15"/>
        <v>207.35</v>
      </c>
    </row>
    <row r="397" spans="1:8" s="72" customFormat="1" x14ac:dyDescent="0.25">
      <c r="A397" s="87" t="s">
        <v>25</v>
      </c>
      <c r="B397" s="122" t="s">
        <v>27</v>
      </c>
      <c r="C397" s="88" t="s">
        <v>598</v>
      </c>
      <c r="D397" s="89" t="s">
        <v>65</v>
      </c>
      <c r="E397" s="143">
        <v>4.4000000000000004</v>
      </c>
      <c r="F397" s="91">
        <v>84</v>
      </c>
      <c r="G397" s="91">
        <f t="shared" si="14"/>
        <v>369.6</v>
      </c>
      <c r="H397" s="91">
        <f t="shared" si="15"/>
        <v>73.92</v>
      </c>
    </row>
    <row r="398" spans="1:8" s="72" customFormat="1" x14ac:dyDescent="0.25">
      <c r="A398" s="87" t="s">
        <v>25</v>
      </c>
      <c r="B398" s="122" t="s">
        <v>27</v>
      </c>
      <c r="C398" s="88" t="s">
        <v>599</v>
      </c>
      <c r="D398" s="89" t="s">
        <v>65</v>
      </c>
      <c r="E398" s="142">
        <v>7.093</v>
      </c>
      <c r="F398" s="91">
        <v>84</v>
      </c>
      <c r="G398" s="91">
        <f t="shared" si="14"/>
        <v>595.80999999999995</v>
      </c>
      <c r="H398" s="91">
        <f t="shared" si="15"/>
        <v>119.16</v>
      </c>
    </row>
    <row r="399" spans="1:8" s="72" customFormat="1" x14ac:dyDescent="0.25">
      <c r="A399" s="87" t="s">
        <v>25</v>
      </c>
      <c r="B399" s="122" t="s">
        <v>27</v>
      </c>
      <c r="C399" s="88" t="s">
        <v>600</v>
      </c>
      <c r="D399" s="89" t="s">
        <v>65</v>
      </c>
      <c r="E399" s="142">
        <v>7.7969999999999997</v>
      </c>
      <c r="F399" s="91">
        <v>84</v>
      </c>
      <c r="G399" s="91">
        <f t="shared" si="14"/>
        <v>654.95000000000005</v>
      </c>
      <c r="H399" s="91">
        <f t="shared" si="15"/>
        <v>130.99</v>
      </c>
    </row>
    <row r="400" spans="1:8" s="72" customFormat="1" x14ac:dyDescent="0.25">
      <c r="A400" s="87" t="s">
        <v>25</v>
      </c>
      <c r="B400" s="122" t="s">
        <v>27</v>
      </c>
      <c r="C400" s="88" t="s">
        <v>708</v>
      </c>
      <c r="D400" s="89" t="s">
        <v>65</v>
      </c>
      <c r="E400" s="142">
        <v>4.9969999999999999</v>
      </c>
      <c r="F400" s="91">
        <v>84</v>
      </c>
      <c r="G400" s="91">
        <f t="shared" si="14"/>
        <v>419.75</v>
      </c>
      <c r="H400" s="91">
        <f t="shared" si="15"/>
        <v>83.95</v>
      </c>
    </row>
    <row r="401" spans="1:8" s="72" customFormat="1" x14ac:dyDescent="0.25">
      <c r="A401" s="87" t="s">
        <v>25</v>
      </c>
      <c r="B401" s="122" t="s">
        <v>27</v>
      </c>
      <c r="C401" s="88" t="s">
        <v>601</v>
      </c>
      <c r="D401" s="89" t="s">
        <v>65</v>
      </c>
      <c r="E401" s="142">
        <v>10.476000000000001</v>
      </c>
      <c r="F401" s="91">
        <v>84</v>
      </c>
      <c r="G401" s="91">
        <f t="shared" si="14"/>
        <v>879.98</v>
      </c>
      <c r="H401" s="91">
        <f t="shared" si="15"/>
        <v>176</v>
      </c>
    </row>
    <row r="402" spans="1:8" s="72" customFormat="1" x14ac:dyDescent="0.25">
      <c r="A402" s="87" t="s">
        <v>25</v>
      </c>
      <c r="B402" s="122" t="s">
        <v>27</v>
      </c>
      <c r="C402" s="88" t="s">
        <v>602</v>
      </c>
      <c r="D402" s="89" t="s">
        <v>65</v>
      </c>
      <c r="E402" s="142">
        <v>3.2989999999999999</v>
      </c>
      <c r="F402" s="91">
        <v>84</v>
      </c>
      <c r="G402" s="91">
        <f t="shared" si="14"/>
        <v>277.12</v>
      </c>
      <c r="H402" s="91">
        <f t="shared" si="15"/>
        <v>55.42</v>
      </c>
    </row>
    <row r="403" spans="1:8" s="72" customFormat="1" x14ac:dyDescent="0.25">
      <c r="A403" s="87" t="s">
        <v>25</v>
      </c>
      <c r="B403" s="122" t="s">
        <v>27</v>
      </c>
      <c r="C403" s="88" t="s">
        <v>603</v>
      </c>
      <c r="D403" s="89" t="s">
        <v>65</v>
      </c>
      <c r="E403" s="142">
        <v>4.4009999999999998</v>
      </c>
      <c r="F403" s="91">
        <v>84</v>
      </c>
      <c r="G403" s="91">
        <f t="shared" si="14"/>
        <v>369.68</v>
      </c>
      <c r="H403" s="91">
        <f t="shared" si="15"/>
        <v>73.94</v>
      </c>
    </row>
    <row r="404" spans="1:8" s="72" customFormat="1" x14ac:dyDescent="0.25">
      <c r="A404" s="87" t="s">
        <v>25</v>
      </c>
      <c r="B404" s="122" t="s">
        <v>27</v>
      </c>
      <c r="C404" s="88" t="s">
        <v>604</v>
      </c>
      <c r="D404" s="89" t="s">
        <v>65</v>
      </c>
      <c r="E404" s="142">
        <v>8.0030000000000001</v>
      </c>
      <c r="F404" s="91">
        <v>84</v>
      </c>
      <c r="G404" s="91">
        <f t="shared" si="14"/>
        <v>672.25</v>
      </c>
      <c r="H404" s="91">
        <f t="shared" si="15"/>
        <v>134.44999999999999</v>
      </c>
    </row>
    <row r="405" spans="1:8" s="72" customFormat="1" x14ac:dyDescent="0.25">
      <c r="A405" s="87" t="s">
        <v>25</v>
      </c>
      <c r="B405" s="122" t="s">
        <v>27</v>
      </c>
      <c r="C405" s="88" t="s">
        <v>457</v>
      </c>
      <c r="D405" s="89" t="s">
        <v>65</v>
      </c>
      <c r="E405" s="142">
        <v>12.101000000000001</v>
      </c>
      <c r="F405" s="91">
        <v>84</v>
      </c>
      <c r="G405" s="91">
        <f t="shared" si="14"/>
        <v>1016.48</v>
      </c>
      <c r="H405" s="91">
        <f t="shared" si="15"/>
        <v>203.3</v>
      </c>
    </row>
    <row r="406" spans="1:8" s="72" customFormat="1" x14ac:dyDescent="0.25">
      <c r="A406" s="87" t="s">
        <v>25</v>
      </c>
      <c r="B406" s="122" t="s">
        <v>27</v>
      </c>
      <c r="C406" s="88" t="s">
        <v>605</v>
      </c>
      <c r="D406" s="89" t="s">
        <v>65</v>
      </c>
      <c r="E406" s="143">
        <v>7.1</v>
      </c>
      <c r="F406" s="91">
        <v>84</v>
      </c>
      <c r="G406" s="91">
        <f t="shared" si="14"/>
        <v>596.4</v>
      </c>
      <c r="H406" s="91">
        <f t="shared" si="15"/>
        <v>119.28</v>
      </c>
    </row>
    <row r="407" spans="1:8" s="72" customFormat="1" x14ac:dyDescent="0.25">
      <c r="A407" s="87" t="s">
        <v>25</v>
      </c>
      <c r="B407" s="122" t="s">
        <v>27</v>
      </c>
      <c r="C407" s="88" t="s">
        <v>606</v>
      </c>
      <c r="D407" s="89" t="s">
        <v>65</v>
      </c>
      <c r="E407" s="142">
        <v>7.0970000000000004</v>
      </c>
      <c r="F407" s="91">
        <v>84</v>
      </c>
      <c r="G407" s="91">
        <f t="shared" si="14"/>
        <v>596.15</v>
      </c>
      <c r="H407" s="91">
        <f t="shared" si="15"/>
        <v>119.23</v>
      </c>
    </row>
    <row r="408" spans="1:8" s="72" customFormat="1" x14ac:dyDescent="0.25">
      <c r="A408" s="87" t="s">
        <v>25</v>
      </c>
      <c r="B408" s="122" t="s">
        <v>27</v>
      </c>
      <c r="C408" s="88" t="s">
        <v>607</v>
      </c>
      <c r="D408" s="89" t="s">
        <v>65</v>
      </c>
      <c r="E408" s="142">
        <v>7.952</v>
      </c>
      <c r="F408" s="91">
        <v>84</v>
      </c>
      <c r="G408" s="91">
        <f t="shared" si="14"/>
        <v>667.97</v>
      </c>
      <c r="H408" s="91">
        <f t="shared" si="15"/>
        <v>133.59</v>
      </c>
    </row>
    <row r="409" spans="1:8" s="72" customFormat="1" x14ac:dyDescent="0.25">
      <c r="A409" s="87" t="s">
        <v>25</v>
      </c>
      <c r="B409" s="122" t="s">
        <v>27</v>
      </c>
      <c r="C409" s="88" t="s">
        <v>608</v>
      </c>
      <c r="D409" s="89" t="s">
        <v>65</v>
      </c>
      <c r="E409" s="142">
        <v>19.318000000000001</v>
      </c>
      <c r="F409" s="91">
        <v>84</v>
      </c>
      <c r="G409" s="91">
        <f t="shared" si="14"/>
        <v>1622.71</v>
      </c>
      <c r="H409" s="91">
        <f t="shared" si="15"/>
        <v>324.54000000000002</v>
      </c>
    </row>
    <row r="410" spans="1:8" s="72" customFormat="1" x14ac:dyDescent="0.25">
      <c r="A410" s="87" t="s">
        <v>25</v>
      </c>
      <c r="B410" s="122" t="s">
        <v>27</v>
      </c>
      <c r="C410" s="88" t="s">
        <v>609</v>
      </c>
      <c r="D410" s="89" t="s">
        <v>65</v>
      </c>
      <c r="E410" s="142">
        <v>13.997999999999999</v>
      </c>
      <c r="F410" s="91">
        <v>84</v>
      </c>
      <c r="G410" s="91">
        <f t="shared" si="14"/>
        <v>1175.83</v>
      </c>
      <c r="H410" s="91">
        <f t="shared" si="15"/>
        <v>235.17</v>
      </c>
    </row>
    <row r="411" spans="1:8" s="72" customFormat="1" x14ac:dyDescent="0.25">
      <c r="A411" s="87" t="s">
        <v>25</v>
      </c>
      <c r="B411" s="122" t="s">
        <v>27</v>
      </c>
      <c r="C411" s="88" t="s">
        <v>610</v>
      </c>
      <c r="D411" s="89" t="s">
        <v>65</v>
      </c>
      <c r="E411" s="142">
        <v>5.2009999999999996</v>
      </c>
      <c r="F411" s="91">
        <v>84</v>
      </c>
      <c r="G411" s="91">
        <f t="shared" si="14"/>
        <v>436.88</v>
      </c>
      <c r="H411" s="91">
        <f t="shared" si="15"/>
        <v>87.38</v>
      </c>
    </row>
    <row r="412" spans="1:8" s="72" customFormat="1" x14ac:dyDescent="0.25">
      <c r="A412" s="87" t="s">
        <v>25</v>
      </c>
      <c r="B412" s="122" t="s">
        <v>27</v>
      </c>
      <c r="C412" s="88" t="s">
        <v>611</v>
      </c>
      <c r="D412" s="89" t="s">
        <v>65</v>
      </c>
      <c r="E412" s="142">
        <v>2.4990000000000001</v>
      </c>
      <c r="F412" s="91">
        <v>84</v>
      </c>
      <c r="G412" s="91">
        <f t="shared" si="14"/>
        <v>209.92</v>
      </c>
      <c r="H412" s="91">
        <f t="shared" si="15"/>
        <v>41.98</v>
      </c>
    </row>
    <row r="413" spans="1:8" s="72" customFormat="1" x14ac:dyDescent="0.25">
      <c r="A413" s="87" t="s">
        <v>25</v>
      </c>
      <c r="B413" s="122" t="s">
        <v>27</v>
      </c>
      <c r="C413" s="88" t="s">
        <v>612</v>
      </c>
      <c r="D413" s="89" t="s">
        <v>65</v>
      </c>
      <c r="E413" s="142">
        <v>5.1970000000000001</v>
      </c>
      <c r="F413" s="91">
        <v>84</v>
      </c>
      <c r="G413" s="91">
        <f t="shared" si="14"/>
        <v>436.55</v>
      </c>
      <c r="H413" s="91">
        <f t="shared" si="15"/>
        <v>87.31</v>
      </c>
    </row>
    <row r="414" spans="1:8" s="72" customFormat="1" x14ac:dyDescent="0.25">
      <c r="A414" s="87" t="s">
        <v>25</v>
      </c>
      <c r="B414" s="122" t="s">
        <v>27</v>
      </c>
      <c r="C414" s="88" t="s">
        <v>613</v>
      </c>
      <c r="D414" s="89" t="s">
        <v>65</v>
      </c>
      <c r="E414" s="143">
        <v>3</v>
      </c>
      <c r="F414" s="91">
        <v>84</v>
      </c>
      <c r="G414" s="91">
        <f t="shared" si="14"/>
        <v>252</v>
      </c>
      <c r="H414" s="91">
        <f t="shared" si="15"/>
        <v>50.4</v>
      </c>
    </row>
    <row r="415" spans="1:8" s="72" customFormat="1" x14ac:dyDescent="0.25">
      <c r="A415" s="87" t="s">
        <v>25</v>
      </c>
      <c r="B415" s="122" t="s">
        <v>27</v>
      </c>
      <c r="C415" s="88" t="s">
        <v>614</v>
      </c>
      <c r="D415" s="89" t="s">
        <v>65</v>
      </c>
      <c r="E415" s="142">
        <v>11.994</v>
      </c>
      <c r="F415" s="91">
        <v>84</v>
      </c>
      <c r="G415" s="91">
        <f t="shared" si="14"/>
        <v>1007.5</v>
      </c>
      <c r="H415" s="91">
        <f t="shared" si="15"/>
        <v>201.5</v>
      </c>
    </row>
    <row r="416" spans="1:8" s="72" customFormat="1" x14ac:dyDescent="0.25">
      <c r="A416" s="87" t="s">
        <v>25</v>
      </c>
      <c r="B416" s="122" t="s">
        <v>27</v>
      </c>
      <c r="C416" s="88" t="s">
        <v>615</v>
      </c>
      <c r="D416" s="89" t="s">
        <v>65</v>
      </c>
      <c r="E416" s="143">
        <v>3</v>
      </c>
      <c r="F416" s="91">
        <v>84</v>
      </c>
      <c r="G416" s="91">
        <f t="shared" si="14"/>
        <v>252</v>
      </c>
      <c r="H416" s="91">
        <f t="shared" si="15"/>
        <v>50.4</v>
      </c>
    </row>
    <row r="417" spans="1:8" s="72" customFormat="1" x14ac:dyDescent="0.25">
      <c r="A417" s="87" t="s">
        <v>25</v>
      </c>
      <c r="B417" s="122" t="s">
        <v>27</v>
      </c>
      <c r="C417" s="88" t="s">
        <v>616</v>
      </c>
      <c r="D417" s="89" t="s">
        <v>65</v>
      </c>
      <c r="E417" s="102">
        <v>3.0059999999999998</v>
      </c>
      <c r="F417" s="91">
        <v>84</v>
      </c>
      <c r="G417" s="91">
        <f t="shared" si="14"/>
        <v>252.5</v>
      </c>
      <c r="H417" s="91">
        <f t="shared" si="15"/>
        <v>50.5</v>
      </c>
    </row>
    <row r="418" spans="1:8" s="72" customFormat="1" x14ac:dyDescent="0.25">
      <c r="A418" s="87" t="s">
        <v>25</v>
      </c>
      <c r="B418" s="122" t="s">
        <v>27</v>
      </c>
      <c r="C418" s="88" t="s">
        <v>617</v>
      </c>
      <c r="D418" s="89" t="s">
        <v>65</v>
      </c>
      <c r="E418" s="102">
        <v>10.103</v>
      </c>
      <c r="F418" s="91">
        <v>84</v>
      </c>
      <c r="G418" s="91">
        <f t="shared" si="14"/>
        <v>848.65</v>
      </c>
      <c r="H418" s="91">
        <f t="shared" si="15"/>
        <v>169.73</v>
      </c>
    </row>
    <row r="419" spans="1:8" s="72" customFormat="1" x14ac:dyDescent="0.25">
      <c r="A419" s="87" t="s">
        <v>25</v>
      </c>
      <c r="B419" s="122" t="s">
        <v>27</v>
      </c>
      <c r="C419" s="88" t="s">
        <v>618</v>
      </c>
      <c r="D419" s="89" t="s">
        <v>65</v>
      </c>
      <c r="E419" s="102">
        <v>14.398999999999999</v>
      </c>
      <c r="F419" s="91">
        <v>84</v>
      </c>
      <c r="G419" s="91">
        <f t="shared" si="14"/>
        <v>1209.52</v>
      </c>
      <c r="H419" s="91">
        <f t="shared" si="15"/>
        <v>241.9</v>
      </c>
    </row>
    <row r="420" spans="1:8" s="72" customFormat="1" x14ac:dyDescent="0.25">
      <c r="A420" s="87" t="s">
        <v>25</v>
      </c>
      <c r="B420" s="122" t="s">
        <v>27</v>
      </c>
      <c r="C420" s="88" t="s">
        <v>619</v>
      </c>
      <c r="D420" s="89" t="s">
        <v>65</v>
      </c>
      <c r="E420" s="102">
        <v>8.4</v>
      </c>
      <c r="F420" s="91">
        <v>84</v>
      </c>
      <c r="G420" s="91">
        <f t="shared" si="14"/>
        <v>705.6</v>
      </c>
      <c r="H420" s="91">
        <f t="shared" si="15"/>
        <v>141.12</v>
      </c>
    </row>
    <row r="421" spans="1:8" s="72" customFormat="1" x14ac:dyDescent="0.25">
      <c r="A421" s="87" t="s">
        <v>25</v>
      </c>
      <c r="B421" s="122" t="s">
        <v>27</v>
      </c>
      <c r="C421" s="88" t="s">
        <v>458</v>
      </c>
      <c r="D421" s="89" t="s">
        <v>65</v>
      </c>
      <c r="E421" s="102">
        <v>7.0010000000000003</v>
      </c>
      <c r="F421" s="91">
        <v>84</v>
      </c>
      <c r="G421" s="91">
        <f t="shared" si="14"/>
        <v>588.08000000000004</v>
      </c>
      <c r="H421" s="91">
        <f t="shared" si="15"/>
        <v>117.62</v>
      </c>
    </row>
    <row r="422" spans="1:8" s="72" customFormat="1" x14ac:dyDescent="0.25">
      <c r="A422" s="87" t="s">
        <v>25</v>
      </c>
      <c r="B422" s="122" t="s">
        <v>27</v>
      </c>
      <c r="C422" s="88" t="s">
        <v>620</v>
      </c>
      <c r="D422" s="89" t="s">
        <v>65</v>
      </c>
      <c r="E422" s="102">
        <v>3.4009999999999998</v>
      </c>
      <c r="F422" s="91">
        <v>84</v>
      </c>
      <c r="G422" s="91">
        <f t="shared" si="14"/>
        <v>285.68</v>
      </c>
      <c r="H422" s="91">
        <f t="shared" si="15"/>
        <v>57.14</v>
      </c>
    </row>
    <row r="423" spans="1:8" s="72" customFormat="1" x14ac:dyDescent="0.25">
      <c r="A423" s="87" t="s">
        <v>25</v>
      </c>
      <c r="B423" s="122" t="s">
        <v>27</v>
      </c>
      <c r="C423" s="88" t="s">
        <v>621</v>
      </c>
      <c r="D423" s="89" t="s">
        <v>65</v>
      </c>
      <c r="E423" s="102">
        <v>13.356</v>
      </c>
      <c r="F423" s="91">
        <v>84</v>
      </c>
      <c r="G423" s="91">
        <f t="shared" si="14"/>
        <v>1121.9000000000001</v>
      </c>
      <c r="H423" s="91">
        <f t="shared" si="15"/>
        <v>224.38</v>
      </c>
    </row>
    <row r="424" spans="1:8" s="72" customFormat="1" x14ac:dyDescent="0.25">
      <c r="A424" s="87" t="s">
        <v>25</v>
      </c>
      <c r="B424" s="122" t="s">
        <v>27</v>
      </c>
      <c r="C424" s="88" t="s">
        <v>622</v>
      </c>
      <c r="D424" s="89" t="s">
        <v>65</v>
      </c>
      <c r="E424" s="102">
        <v>3.6539999999999999</v>
      </c>
      <c r="F424" s="91">
        <v>84</v>
      </c>
      <c r="G424" s="91">
        <f t="shared" si="14"/>
        <v>306.94</v>
      </c>
      <c r="H424" s="91">
        <f t="shared" si="15"/>
        <v>61.39</v>
      </c>
    </row>
    <row r="425" spans="1:8" s="72" customFormat="1" x14ac:dyDescent="0.25">
      <c r="A425" s="87" t="s">
        <v>25</v>
      </c>
      <c r="B425" s="122" t="s">
        <v>27</v>
      </c>
      <c r="C425" s="88" t="s">
        <v>623</v>
      </c>
      <c r="D425" s="89" t="s">
        <v>65</v>
      </c>
      <c r="E425" s="102">
        <v>3.302</v>
      </c>
      <c r="F425" s="91">
        <v>84</v>
      </c>
      <c r="G425" s="91">
        <f t="shared" si="14"/>
        <v>277.37</v>
      </c>
      <c r="H425" s="91">
        <f t="shared" si="15"/>
        <v>55.47</v>
      </c>
    </row>
    <row r="426" spans="1:8" s="72" customFormat="1" x14ac:dyDescent="0.25">
      <c r="A426" s="178" t="s">
        <v>5</v>
      </c>
      <c r="B426" s="178"/>
      <c r="C426" s="178"/>
      <c r="D426" s="178"/>
      <c r="E426" s="126">
        <f>SUM(E339:E425)</f>
        <v>615.64899999999989</v>
      </c>
      <c r="F426" s="127">
        <v>84</v>
      </c>
      <c r="G426" s="127">
        <f t="shared" si="14"/>
        <v>51714.52</v>
      </c>
      <c r="H426" s="127">
        <f t="shared" si="15"/>
        <v>10342.9</v>
      </c>
    </row>
    <row r="427" spans="1:8" s="72" customFormat="1" x14ac:dyDescent="0.25">
      <c r="A427" s="177" t="s">
        <v>9</v>
      </c>
      <c r="B427" s="177"/>
      <c r="C427" s="177"/>
      <c r="D427" s="177"/>
      <c r="E427" s="140">
        <f>+E311+E324+E326+E336+E338+E426</f>
        <v>902.61299999999983</v>
      </c>
      <c r="F427" s="127">
        <v>84</v>
      </c>
      <c r="G427" s="127">
        <f t="shared" si="14"/>
        <v>75819.490000000005</v>
      </c>
      <c r="H427" s="127">
        <f t="shared" si="15"/>
        <v>15163.9</v>
      </c>
    </row>
    <row r="428" spans="1:8" x14ac:dyDescent="0.25">
      <c r="A428" s="122" t="s">
        <v>31</v>
      </c>
      <c r="B428" s="122" t="s">
        <v>31</v>
      </c>
      <c r="C428" s="95" t="s">
        <v>201</v>
      </c>
      <c r="D428" s="89" t="s">
        <v>63</v>
      </c>
      <c r="E428" s="139">
        <v>1.012</v>
      </c>
      <c r="F428" s="144">
        <v>71</v>
      </c>
      <c r="G428" s="91">
        <f t="shared" si="14"/>
        <v>71.849999999999994</v>
      </c>
      <c r="H428" s="91">
        <f t="shared" si="15"/>
        <v>14.37</v>
      </c>
    </row>
    <row r="429" spans="1:8" x14ac:dyDescent="0.25">
      <c r="A429" s="122" t="s">
        <v>31</v>
      </c>
      <c r="B429" s="122" t="s">
        <v>31</v>
      </c>
      <c r="C429" s="95" t="s">
        <v>202</v>
      </c>
      <c r="D429" s="89" t="s">
        <v>63</v>
      </c>
      <c r="E429" s="139">
        <v>2.5009999999999999</v>
      </c>
      <c r="F429" s="144">
        <v>71</v>
      </c>
      <c r="G429" s="91">
        <f t="shared" si="14"/>
        <v>177.57</v>
      </c>
      <c r="H429" s="91">
        <f t="shared" si="15"/>
        <v>35.51</v>
      </c>
    </row>
    <row r="430" spans="1:8" x14ac:dyDescent="0.25">
      <c r="A430" s="122" t="s">
        <v>31</v>
      </c>
      <c r="B430" s="122" t="s">
        <v>31</v>
      </c>
      <c r="C430" s="95" t="s">
        <v>203</v>
      </c>
      <c r="D430" s="89" t="s">
        <v>63</v>
      </c>
      <c r="E430" s="139">
        <v>0.96799999999999997</v>
      </c>
      <c r="F430" s="144">
        <v>71</v>
      </c>
      <c r="G430" s="91">
        <f t="shared" si="14"/>
        <v>68.73</v>
      </c>
      <c r="H430" s="91">
        <f t="shared" si="15"/>
        <v>13.75</v>
      </c>
    </row>
    <row r="431" spans="1:8" x14ac:dyDescent="0.25">
      <c r="A431" s="122" t="s">
        <v>31</v>
      </c>
      <c r="B431" s="122" t="s">
        <v>31</v>
      </c>
      <c r="C431" s="95" t="s">
        <v>204</v>
      </c>
      <c r="D431" s="89" t="s">
        <v>63</v>
      </c>
      <c r="E431" s="139">
        <v>0.97099999999999997</v>
      </c>
      <c r="F431" s="144">
        <v>71</v>
      </c>
      <c r="G431" s="91">
        <f t="shared" si="14"/>
        <v>68.94</v>
      </c>
      <c r="H431" s="91">
        <f t="shared" si="15"/>
        <v>13.79</v>
      </c>
    </row>
    <row r="432" spans="1:8" x14ac:dyDescent="0.25">
      <c r="A432" s="178" t="s">
        <v>5</v>
      </c>
      <c r="B432" s="178"/>
      <c r="C432" s="178"/>
      <c r="D432" s="178"/>
      <c r="E432" s="140">
        <f>SUM(E428:E431)</f>
        <v>5.452</v>
      </c>
      <c r="F432" s="145">
        <v>71</v>
      </c>
      <c r="G432" s="127">
        <f t="shared" si="14"/>
        <v>387.09</v>
      </c>
      <c r="H432" s="127">
        <f t="shared" si="15"/>
        <v>77.42</v>
      </c>
    </row>
    <row r="433" spans="1:8" x14ac:dyDescent="0.25">
      <c r="A433" s="95" t="s">
        <v>31</v>
      </c>
      <c r="B433" s="95" t="s">
        <v>32</v>
      </c>
      <c r="C433" s="132" t="s">
        <v>205</v>
      </c>
      <c r="D433" s="89" t="s">
        <v>65</v>
      </c>
      <c r="E433" s="102">
        <v>0.499</v>
      </c>
      <c r="F433" s="144">
        <v>71</v>
      </c>
      <c r="G433" s="91">
        <f t="shared" si="14"/>
        <v>35.43</v>
      </c>
      <c r="H433" s="91">
        <f t="shared" si="15"/>
        <v>7.09</v>
      </c>
    </row>
    <row r="434" spans="1:8" x14ac:dyDescent="0.25">
      <c r="A434" s="95" t="s">
        <v>31</v>
      </c>
      <c r="B434" s="95" t="s">
        <v>32</v>
      </c>
      <c r="C434" s="132" t="s">
        <v>206</v>
      </c>
      <c r="D434" s="89" t="s">
        <v>65</v>
      </c>
      <c r="E434" s="102">
        <v>0.85799999999999998</v>
      </c>
      <c r="F434" s="144">
        <v>71</v>
      </c>
      <c r="G434" s="91">
        <f t="shared" si="14"/>
        <v>60.92</v>
      </c>
      <c r="H434" s="91">
        <f t="shared" si="15"/>
        <v>12.18</v>
      </c>
    </row>
    <row r="435" spans="1:8" x14ac:dyDescent="0.25">
      <c r="A435" s="95" t="s">
        <v>31</v>
      </c>
      <c r="B435" s="95" t="s">
        <v>32</v>
      </c>
      <c r="C435" s="95" t="s">
        <v>207</v>
      </c>
      <c r="D435" s="89" t="s">
        <v>65</v>
      </c>
      <c r="E435" s="124">
        <v>0.71899999999999997</v>
      </c>
      <c r="F435" s="144">
        <v>71</v>
      </c>
      <c r="G435" s="91">
        <f t="shared" si="14"/>
        <v>51.05</v>
      </c>
      <c r="H435" s="91">
        <f t="shared" si="15"/>
        <v>10.210000000000001</v>
      </c>
    </row>
    <row r="436" spans="1:8" x14ac:dyDescent="0.25">
      <c r="A436" s="95" t="s">
        <v>31</v>
      </c>
      <c r="B436" s="95" t="s">
        <v>32</v>
      </c>
      <c r="C436" s="132" t="s">
        <v>380</v>
      </c>
      <c r="D436" s="89" t="s">
        <v>65</v>
      </c>
      <c r="E436" s="102">
        <v>10.003</v>
      </c>
      <c r="F436" s="144">
        <v>71</v>
      </c>
      <c r="G436" s="91">
        <f t="shared" si="14"/>
        <v>710.21</v>
      </c>
      <c r="H436" s="91">
        <f t="shared" si="15"/>
        <v>142.04</v>
      </c>
    </row>
    <row r="437" spans="1:8" x14ac:dyDescent="0.25">
      <c r="A437" s="95" t="s">
        <v>31</v>
      </c>
      <c r="B437" s="95" t="s">
        <v>32</v>
      </c>
      <c r="C437" s="132" t="s">
        <v>381</v>
      </c>
      <c r="D437" s="89" t="s">
        <v>65</v>
      </c>
      <c r="E437" s="102">
        <v>10.002000000000001</v>
      </c>
      <c r="F437" s="144">
        <v>71</v>
      </c>
      <c r="G437" s="91">
        <f t="shared" ref="G437:G494" si="16">ROUND(E437*F437,2)</f>
        <v>710.14</v>
      </c>
      <c r="H437" s="91">
        <f t="shared" ref="H437:H494" si="17">ROUND(G437*20%,2)</f>
        <v>142.03</v>
      </c>
    </row>
    <row r="438" spans="1:8" x14ac:dyDescent="0.25">
      <c r="A438" s="95" t="s">
        <v>31</v>
      </c>
      <c r="B438" s="95" t="s">
        <v>32</v>
      </c>
      <c r="C438" s="132" t="s">
        <v>382</v>
      </c>
      <c r="D438" s="89" t="s">
        <v>65</v>
      </c>
      <c r="E438" s="102">
        <v>15.003</v>
      </c>
      <c r="F438" s="144">
        <v>71</v>
      </c>
      <c r="G438" s="91">
        <f t="shared" si="16"/>
        <v>1065.21</v>
      </c>
      <c r="H438" s="91">
        <f t="shared" si="17"/>
        <v>213.04</v>
      </c>
    </row>
    <row r="439" spans="1:8" x14ac:dyDescent="0.25">
      <c r="A439" s="95" t="s">
        <v>31</v>
      </c>
      <c r="B439" s="95" t="s">
        <v>32</v>
      </c>
      <c r="C439" s="132" t="s">
        <v>383</v>
      </c>
      <c r="D439" s="89" t="s">
        <v>65</v>
      </c>
      <c r="E439" s="102">
        <v>10.002000000000001</v>
      </c>
      <c r="F439" s="144">
        <v>71</v>
      </c>
      <c r="G439" s="91">
        <f t="shared" si="16"/>
        <v>710.14</v>
      </c>
      <c r="H439" s="91">
        <f t="shared" si="17"/>
        <v>142.03</v>
      </c>
    </row>
    <row r="440" spans="1:8" x14ac:dyDescent="0.25">
      <c r="A440" s="95" t="s">
        <v>31</v>
      </c>
      <c r="B440" s="95" t="s">
        <v>32</v>
      </c>
      <c r="C440" s="132" t="s">
        <v>384</v>
      </c>
      <c r="D440" s="89" t="s">
        <v>65</v>
      </c>
      <c r="E440" s="102">
        <v>34.765999999999998</v>
      </c>
      <c r="F440" s="144">
        <v>71</v>
      </c>
      <c r="G440" s="91">
        <f t="shared" si="16"/>
        <v>2468.39</v>
      </c>
      <c r="H440" s="91">
        <f t="shared" si="17"/>
        <v>493.68</v>
      </c>
    </row>
    <row r="441" spans="1:8" x14ac:dyDescent="0.25">
      <c r="A441" s="95" t="s">
        <v>31</v>
      </c>
      <c r="B441" s="95" t="s">
        <v>32</v>
      </c>
      <c r="C441" s="132" t="s">
        <v>385</v>
      </c>
      <c r="D441" s="89" t="s">
        <v>65</v>
      </c>
      <c r="E441" s="102">
        <v>15.505000000000001</v>
      </c>
      <c r="F441" s="144">
        <v>71</v>
      </c>
      <c r="G441" s="91">
        <f t="shared" si="16"/>
        <v>1100.8599999999999</v>
      </c>
      <c r="H441" s="91">
        <f t="shared" si="17"/>
        <v>220.17</v>
      </c>
    </row>
    <row r="442" spans="1:8" x14ac:dyDescent="0.25">
      <c r="A442" s="95" t="s">
        <v>31</v>
      </c>
      <c r="B442" s="95" t="s">
        <v>32</v>
      </c>
      <c r="C442" s="132" t="s">
        <v>386</v>
      </c>
      <c r="D442" s="89" t="s">
        <v>65</v>
      </c>
      <c r="E442" s="102">
        <v>33.905000000000001</v>
      </c>
      <c r="F442" s="144">
        <v>71</v>
      </c>
      <c r="G442" s="91">
        <f t="shared" si="16"/>
        <v>2407.2600000000002</v>
      </c>
      <c r="H442" s="91">
        <f t="shared" si="17"/>
        <v>481.45</v>
      </c>
    </row>
    <row r="443" spans="1:8" x14ac:dyDescent="0.25">
      <c r="A443" s="95" t="s">
        <v>31</v>
      </c>
      <c r="B443" s="95" t="s">
        <v>32</v>
      </c>
      <c r="C443" s="132" t="s">
        <v>387</v>
      </c>
      <c r="D443" s="89" t="s">
        <v>65</v>
      </c>
      <c r="E443" s="102">
        <v>59.719000000000001</v>
      </c>
      <c r="F443" s="144">
        <v>71</v>
      </c>
      <c r="G443" s="91">
        <f t="shared" si="16"/>
        <v>4240.05</v>
      </c>
      <c r="H443" s="91">
        <f t="shared" si="17"/>
        <v>848.01</v>
      </c>
    </row>
    <row r="444" spans="1:8" x14ac:dyDescent="0.25">
      <c r="A444" s="95" t="s">
        <v>31</v>
      </c>
      <c r="B444" s="95" t="s">
        <v>32</v>
      </c>
      <c r="C444" s="132" t="s">
        <v>208</v>
      </c>
      <c r="D444" s="89" t="s">
        <v>65</v>
      </c>
      <c r="E444" s="102">
        <v>4.8659999999999997</v>
      </c>
      <c r="F444" s="144">
        <v>71</v>
      </c>
      <c r="G444" s="91">
        <f t="shared" si="16"/>
        <v>345.49</v>
      </c>
      <c r="H444" s="91">
        <f t="shared" si="17"/>
        <v>69.099999999999994</v>
      </c>
    </row>
    <row r="445" spans="1:8" x14ac:dyDescent="0.25">
      <c r="A445" s="178" t="s">
        <v>5</v>
      </c>
      <c r="B445" s="178"/>
      <c r="C445" s="178"/>
      <c r="D445" s="178"/>
      <c r="E445" s="140">
        <f>SUM(E433:E444)</f>
        <v>195.84699999999998</v>
      </c>
      <c r="F445" s="145">
        <v>71</v>
      </c>
      <c r="G445" s="127">
        <f t="shared" si="16"/>
        <v>13905.14</v>
      </c>
      <c r="H445" s="127">
        <f t="shared" si="17"/>
        <v>2781.03</v>
      </c>
    </row>
    <row r="446" spans="1:8" x14ac:dyDescent="0.25">
      <c r="A446" s="122" t="s">
        <v>31</v>
      </c>
      <c r="B446" s="122" t="s">
        <v>209</v>
      </c>
      <c r="C446" s="95" t="s">
        <v>210</v>
      </c>
      <c r="D446" s="89" t="s">
        <v>65</v>
      </c>
      <c r="E446" s="139">
        <v>192.499</v>
      </c>
      <c r="F446" s="144">
        <v>71</v>
      </c>
      <c r="G446" s="91">
        <f t="shared" si="16"/>
        <v>13667.43</v>
      </c>
      <c r="H446" s="91">
        <f t="shared" si="17"/>
        <v>2733.49</v>
      </c>
    </row>
    <row r="447" spans="1:8" x14ac:dyDescent="0.25">
      <c r="A447" s="178" t="s">
        <v>5</v>
      </c>
      <c r="B447" s="178"/>
      <c r="C447" s="178"/>
      <c r="D447" s="178"/>
      <c r="E447" s="146">
        <f>SUM(E446:E446)</f>
        <v>192.499</v>
      </c>
      <c r="F447" s="145">
        <v>71</v>
      </c>
      <c r="G447" s="127">
        <f t="shared" si="16"/>
        <v>13667.43</v>
      </c>
      <c r="H447" s="127">
        <f t="shared" si="17"/>
        <v>2733.49</v>
      </c>
    </row>
    <row r="448" spans="1:8" x14ac:dyDescent="0.25">
      <c r="A448" s="122" t="s">
        <v>31</v>
      </c>
      <c r="B448" s="122" t="s">
        <v>33</v>
      </c>
      <c r="C448" s="95" t="s">
        <v>211</v>
      </c>
      <c r="D448" s="89" t="s">
        <v>214</v>
      </c>
      <c r="E448" s="139">
        <v>1.823</v>
      </c>
      <c r="F448" s="144">
        <v>71</v>
      </c>
      <c r="G448" s="91">
        <f t="shared" si="16"/>
        <v>129.43</v>
      </c>
      <c r="H448" s="91">
        <f t="shared" si="17"/>
        <v>25.89</v>
      </c>
    </row>
    <row r="449" spans="1:8" x14ac:dyDescent="0.25">
      <c r="A449" s="178" t="s">
        <v>5</v>
      </c>
      <c r="B449" s="178"/>
      <c r="C449" s="178"/>
      <c r="D449" s="178"/>
      <c r="E449" s="146">
        <f>E448</f>
        <v>1.823</v>
      </c>
      <c r="F449" s="145">
        <v>71</v>
      </c>
      <c r="G449" s="127">
        <f t="shared" si="16"/>
        <v>129.43</v>
      </c>
      <c r="H449" s="127">
        <f t="shared" si="17"/>
        <v>25.89</v>
      </c>
    </row>
    <row r="450" spans="1:8" x14ac:dyDescent="0.25">
      <c r="A450" s="122" t="s">
        <v>31</v>
      </c>
      <c r="B450" s="122" t="s">
        <v>34</v>
      </c>
      <c r="C450" s="128" t="s">
        <v>212</v>
      </c>
      <c r="D450" s="89" t="s">
        <v>65</v>
      </c>
      <c r="E450" s="139">
        <v>16.001000000000001</v>
      </c>
      <c r="F450" s="144">
        <v>71</v>
      </c>
      <c r="G450" s="91">
        <f t="shared" si="16"/>
        <v>1136.07</v>
      </c>
      <c r="H450" s="91">
        <f t="shared" si="17"/>
        <v>227.21</v>
      </c>
    </row>
    <row r="451" spans="1:8" x14ac:dyDescent="0.25">
      <c r="A451" s="95" t="s">
        <v>31</v>
      </c>
      <c r="B451" s="95" t="s">
        <v>34</v>
      </c>
      <c r="C451" s="128" t="s">
        <v>442</v>
      </c>
      <c r="D451" s="89" t="s">
        <v>65</v>
      </c>
      <c r="E451" s="124">
        <v>11.64</v>
      </c>
      <c r="F451" s="144">
        <v>71</v>
      </c>
      <c r="G451" s="91">
        <f t="shared" si="16"/>
        <v>826.44</v>
      </c>
      <c r="H451" s="91">
        <f t="shared" si="17"/>
        <v>165.29</v>
      </c>
    </row>
    <row r="452" spans="1:8" x14ac:dyDescent="0.25">
      <c r="A452" s="122" t="s">
        <v>31</v>
      </c>
      <c r="B452" s="122" t="s">
        <v>34</v>
      </c>
      <c r="C452" s="128" t="s">
        <v>213</v>
      </c>
      <c r="D452" s="89" t="s">
        <v>65</v>
      </c>
      <c r="E452" s="139">
        <v>0.71399999999999997</v>
      </c>
      <c r="F452" s="144">
        <v>71</v>
      </c>
      <c r="G452" s="91">
        <f t="shared" si="16"/>
        <v>50.69</v>
      </c>
      <c r="H452" s="91">
        <f t="shared" si="17"/>
        <v>10.14</v>
      </c>
    </row>
    <row r="453" spans="1:8" x14ac:dyDescent="0.25">
      <c r="A453" s="95" t="s">
        <v>31</v>
      </c>
      <c r="B453" s="95" t="s">
        <v>34</v>
      </c>
      <c r="C453" s="131" t="s">
        <v>443</v>
      </c>
      <c r="D453" s="89" t="s">
        <v>65</v>
      </c>
      <c r="E453" s="139">
        <v>17.797000000000001</v>
      </c>
      <c r="F453" s="144">
        <v>71</v>
      </c>
      <c r="G453" s="91">
        <f t="shared" si="16"/>
        <v>1263.5899999999999</v>
      </c>
      <c r="H453" s="91">
        <f t="shared" si="17"/>
        <v>252.72</v>
      </c>
    </row>
    <row r="454" spans="1:8" x14ac:dyDescent="0.25">
      <c r="A454" s="178" t="s">
        <v>5</v>
      </c>
      <c r="B454" s="178"/>
      <c r="C454" s="178"/>
      <c r="D454" s="178"/>
      <c r="E454" s="140">
        <f>SUM(E450:E453)</f>
        <v>46.152000000000001</v>
      </c>
      <c r="F454" s="145">
        <v>71</v>
      </c>
      <c r="G454" s="127">
        <f t="shared" si="16"/>
        <v>3276.79</v>
      </c>
      <c r="H454" s="127">
        <f t="shared" si="17"/>
        <v>655.36</v>
      </c>
    </row>
    <row r="455" spans="1:8" x14ac:dyDescent="0.25">
      <c r="A455" s="177" t="s">
        <v>9</v>
      </c>
      <c r="B455" s="177"/>
      <c r="C455" s="177"/>
      <c r="D455" s="177"/>
      <c r="E455" s="140">
        <f>+E432+E445+E447+E449+E454</f>
        <v>441.77299999999997</v>
      </c>
      <c r="F455" s="145">
        <v>71</v>
      </c>
      <c r="G455" s="127">
        <f t="shared" si="16"/>
        <v>31365.88</v>
      </c>
      <c r="H455" s="127">
        <f t="shared" si="17"/>
        <v>6273.18</v>
      </c>
    </row>
    <row r="456" spans="1:8" s="79" customFormat="1" x14ac:dyDescent="0.25">
      <c r="A456" s="128" t="s">
        <v>36</v>
      </c>
      <c r="B456" s="128" t="s">
        <v>36</v>
      </c>
      <c r="C456" s="147" t="s">
        <v>528</v>
      </c>
      <c r="D456" s="89" t="s">
        <v>22</v>
      </c>
      <c r="E456" s="96">
        <v>2.9089999999999998</v>
      </c>
      <c r="F456" s="97">
        <v>71</v>
      </c>
      <c r="G456" s="91">
        <f t="shared" si="16"/>
        <v>206.54</v>
      </c>
      <c r="H456" s="91">
        <f t="shared" si="17"/>
        <v>41.31</v>
      </c>
    </row>
    <row r="457" spans="1:8" s="79" customFormat="1" x14ac:dyDescent="0.25">
      <c r="A457" s="128" t="s">
        <v>36</v>
      </c>
      <c r="B457" s="128" t="s">
        <v>36</v>
      </c>
      <c r="C457" s="147" t="s">
        <v>739</v>
      </c>
      <c r="D457" s="89" t="s">
        <v>22</v>
      </c>
      <c r="E457" s="96">
        <v>7.5</v>
      </c>
      <c r="F457" s="97">
        <v>71</v>
      </c>
      <c r="G457" s="91">
        <f t="shared" si="16"/>
        <v>532.5</v>
      </c>
      <c r="H457" s="91">
        <f t="shared" si="17"/>
        <v>106.5</v>
      </c>
    </row>
    <row r="458" spans="1:8" s="79" customFormat="1" x14ac:dyDescent="0.25">
      <c r="A458" s="128" t="s">
        <v>36</v>
      </c>
      <c r="B458" s="128" t="s">
        <v>36</v>
      </c>
      <c r="C458" s="147" t="s">
        <v>740</v>
      </c>
      <c r="D458" s="89" t="s">
        <v>22</v>
      </c>
      <c r="E458" s="96">
        <v>12.303000000000001</v>
      </c>
      <c r="F458" s="97">
        <v>71</v>
      </c>
      <c r="G458" s="91">
        <f t="shared" si="16"/>
        <v>873.51</v>
      </c>
      <c r="H458" s="91">
        <f t="shared" si="17"/>
        <v>174.7</v>
      </c>
    </row>
    <row r="459" spans="1:8" s="79" customFormat="1" x14ac:dyDescent="0.25">
      <c r="A459" s="128" t="s">
        <v>36</v>
      </c>
      <c r="B459" s="128" t="s">
        <v>36</v>
      </c>
      <c r="C459" s="147" t="s">
        <v>741</v>
      </c>
      <c r="D459" s="89" t="s">
        <v>22</v>
      </c>
      <c r="E459" s="96">
        <v>7.0019999999999998</v>
      </c>
      <c r="F459" s="97">
        <v>71</v>
      </c>
      <c r="G459" s="91">
        <f t="shared" si="16"/>
        <v>497.14</v>
      </c>
      <c r="H459" s="91">
        <f t="shared" si="17"/>
        <v>99.43</v>
      </c>
    </row>
    <row r="460" spans="1:8" s="79" customFormat="1" x14ac:dyDescent="0.25">
      <c r="A460" s="128" t="s">
        <v>36</v>
      </c>
      <c r="B460" s="128" t="s">
        <v>36</v>
      </c>
      <c r="C460" s="147" t="s">
        <v>742</v>
      </c>
      <c r="D460" s="89" t="s">
        <v>22</v>
      </c>
      <c r="E460" s="96">
        <v>9.202</v>
      </c>
      <c r="F460" s="97">
        <v>71</v>
      </c>
      <c r="G460" s="91">
        <f t="shared" si="16"/>
        <v>653.34</v>
      </c>
      <c r="H460" s="91">
        <f t="shared" si="17"/>
        <v>130.66999999999999</v>
      </c>
    </row>
    <row r="461" spans="1:8" s="79" customFormat="1" x14ac:dyDescent="0.25">
      <c r="A461" s="128" t="s">
        <v>36</v>
      </c>
      <c r="B461" s="128" t="s">
        <v>36</v>
      </c>
      <c r="C461" s="147" t="s">
        <v>743</v>
      </c>
      <c r="D461" s="89" t="s">
        <v>22</v>
      </c>
      <c r="E461" s="96">
        <v>7.5679999999999996</v>
      </c>
      <c r="F461" s="97">
        <v>71</v>
      </c>
      <c r="G461" s="91">
        <f t="shared" si="16"/>
        <v>537.33000000000004</v>
      </c>
      <c r="H461" s="91">
        <f t="shared" si="17"/>
        <v>107.47</v>
      </c>
    </row>
    <row r="462" spans="1:8" s="79" customFormat="1" x14ac:dyDescent="0.25">
      <c r="A462" s="128" t="s">
        <v>36</v>
      </c>
      <c r="B462" s="128" t="s">
        <v>36</v>
      </c>
      <c r="C462" s="147" t="s">
        <v>744</v>
      </c>
      <c r="D462" s="89" t="s">
        <v>22</v>
      </c>
      <c r="E462" s="96">
        <v>4.2460000000000004</v>
      </c>
      <c r="F462" s="97">
        <v>71</v>
      </c>
      <c r="G462" s="91">
        <f t="shared" si="16"/>
        <v>301.47000000000003</v>
      </c>
      <c r="H462" s="91">
        <f t="shared" si="17"/>
        <v>60.29</v>
      </c>
    </row>
    <row r="463" spans="1:8" s="79" customFormat="1" x14ac:dyDescent="0.25">
      <c r="A463" s="128" t="s">
        <v>36</v>
      </c>
      <c r="B463" s="128" t="s">
        <v>36</v>
      </c>
      <c r="C463" s="147" t="s">
        <v>745</v>
      </c>
      <c r="D463" s="89" t="s">
        <v>22</v>
      </c>
      <c r="E463" s="96">
        <v>3.056</v>
      </c>
      <c r="F463" s="97">
        <v>71</v>
      </c>
      <c r="G463" s="91">
        <f t="shared" si="16"/>
        <v>216.98</v>
      </c>
      <c r="H463" s="91">
        <f t="shared" si="17"/>
        <v>43.4</v>
      </c>
    </row>
    <row r="464" spans="1:8" x14ac:dyDescent="0.25">
      <c r="A464" s="122" t="s">
        <v>36</v>
      </c>
      <c r="B464" s="122" t="s">
        <v>36</v>
      </c>
      <c r="C464" s="95" t="s">
        <v>215</v>
      </c>
      <c r="D464" s="89" t="s">
        <v>65</v>
      </c>
      <c r="E464" s="124">
        <v>3.9980000000000002</v>
      </c>
      <c r="F464" s="144">
        <v>71</v>
      </c>
      <c r="G464" s="91">
        <f t="shared" si="16"/>
        <v>283.86</v>
      </c>
      <c r="H464" s="91">
        <f t="shared" si="17"/>
        <v>56.77</v>
      </c>
    </row>
    <row r="465" spans="1:8" s="79" customFormat="1" x14ac:dyDescent="0.25">
      <c r="A465" s="128" t="s">
        <v>36</v>
      </c>
      <c r="B465" s="128" t="s">
        <v>36</v>
      </c>
      <c r="C465" s="147" t="s">
        <v>746</v>
      </c>
      <c r="D465" s="89" t="s">
        <v>22</v>
      </c>
      <c r="E465" s="96">
        <v>4.5</v>
      </c>
      <c r="F465" s="97">
        <v>71</v>
      </c>
      <c r="G465" s="91">
        <f t="shared" si="16"/>
        <v>319.5</v>
      </c>
      <c r="H465" s="91">
        <f t="shared" si="17"/>
        <v>63.9</v>
      </c>
    </row>
    <row r="466" spans="1:8" s="79" customFormat="1" x14ac:dyDescent="0.25">
      <c r="A466" s="128" t="s">
        <v>36</v>
      </c>
      <c r="B466" s="128" t="s">
        <v>36</v>
      </c>
      <c r="C466" s="147" t="s">
        <v>747</v>
      </c>
      <c r="D466" s="89" t="s">
        <v>22</v>
      </c>
      <c r="E466" s="96">
        <v>4</v>
      </c>
      <c r="F466" s="97">
        <v>71</v>
      </c>
      <c r="G466" s="91">
        <f t="shared" si="16"/>
        <v>284</v>
      </c>
      <c r="H466" s="91">
        <f t="shared" si="17"/>
        <v>56.8</v>
      </c>
    </row>
    <row r="467" spans="1:8" s="79" customFormat="1" x14ac:dyDescent="0.25">
      <c r="A467" s="128" t="s">
        <v>36</v>
      </c>
      <c r="B467" s="128" t="s">
        <v>36</v>
      </c>
      <c r="C467" s="147" t="s">
        <v>748</v>
      </c>
      <c r="D467" s="89" t="s">
        <v>22</v>
      </c>
      <c r="E467" s="96">
        <v>8.2010000000000005</v>
      </c>
      <c r="F467" s="97">
        <v>71</v>
      </c>
      <c r="G467" s="91">
        <f t="shared" si="16"/>
        <v>582.27</v>
      </c>
      <c r="H467" s="91">
        <f t="shared" si="17"/>
        <v>116.45</v>
      </c>
    </row>
    <row r="468" spans="1:8" s="79" customFormat="1" x14ac:dyDescent="0.25">
      <c r="A468" s="128" t="s">
        <v>36</v>
      </c>
      <c r="B468" s="128" t="s">
        <v>36</v>
      </c>
      <c r="C468" s="147" t="s">
        <v>749</v>
      </c>
      <c r="D468" s="89" t="s">
        <v>22</v>
      </c>
      <c r="E468" s="96">
        <v>12.625999999999999</v>
      </c>
      <c r="F468" s="97">
        <v>71</v>
      </c>
      <c r="G468" s="91">
        <f t="shared" si="16"/>
        <v>896.45</v>
      </c>
      <c r="H468" s="91">
        <f t="shared" si="17"/>
        <v>179.29</v>
      </c>
    </row>
    <row r="469" spans="1:8" s="79" customFormat="1" x14ac:dyDescent="0.25">
      <c r="A469" s="128" t="s">
        <v>36</v>
      </c>
      <c r="B469" s="128" t="s">
        <v>36</v>
      </c>
      <c r="C469" s="147" t="s">
        <v>750</v>
      </c>
      <c r="D469" s="89" t="s">
        <v>22</v>
      </c>
      <c r="E469" s="96">
        <v>5.5019999999999998</v>
      </c>
      <c r="F469" s="97">
        <v>71</v>
      </c>
      <c r="G469" s="91">
        <f t="shared" si="16"/>
        <v>390.64</v>
      </c>
      <c r="H469" s="91">
        <f t="shared" si="17"/>
        <v>78.13</v>
      </c>
    </row>
    <row r="470" spans="1:8" x14ac:dyDescent="0.25">
      <c r="A470" s="178" t="s">
        <v>5</v>
      </c>
      <c r="B470" s="178"/>
      <c r="C470" s="178"/>
      <c r="D470" s="178"/>
      <c r="E470" s="140">
        <f>SUM(E456:E469)</f>
        <v>92.612999999999985</v>
      </c>
      <c r="F470" s="145">
        <v>71</v>
      </c>
      <c r="G470" s="127">
        <f t="shared" si="16"/>
        <v>6575.52</v>
      </c>
      <c r="H470" s="127">
        <f t="shared" si="17"/>
        <v>1315.1</v>
      </c>
    </row>
    <row r="471" spans="1:8" s="79" customFormat="1" x14ac:dyDescent="0.25">
      <c r="A471" s="95" t="s">
        <v>36</v>
      </c>
      <c r="B471" s="95" t="s">
        <v>216</v>
      </c>
      <c r="C471" s="132" t="s">
        <v>751</v>
      </c>
      <c r="D471" s="89" t="s">
        <v>65</v>
      </c>
      <c r="E471" s="102">
        <v>3.7</v>
      </c>
      <c r="F471" s="97">
        <v>71</v>
      </c>
      <c r="G471" s="91">
        <f t="shared" si="16"/>
        <v>262.7</v>
      </c>
      <c r="H471" s="91">
        <f t="shared" si="17"/>
        <v>52.54</v>
      </c>
    </row>
    <row r="472" spans="1:8" x14ac:dyDescent="0.25">
      <c r="A472" s="122" t="s">
        <v>36</v>
      </c>
      <c r="B472" s="95" t="s">
        <v>216</v>
      </c>
      <c r="C472" s="95" t="s">
        <v>217</v>
      </c>
      <c r="D472" s="89" t="s">
        <v>65</v>
      </c>
      <c r="E472" s="124">
        <v>9.9610000000000003</v>
      </c>
      <c r="F472" s="144">
        <v>71</v>
      </c>
      <c r="G472" s="91">
        <f t="shared" si="16"/>
        <v>707.23</v>
      </c>
      <c r="H472" s="91">
        <f t="shared" si="17"/>
        <v>141.44999999999999</v>
      </c>
    </row>
    <row r="473" spans="1:8" x14ac:dyDescent="0.25">
      <c r="A473" s="178" t="s">
        <v>5</v>
      </c>
      <c r="B473" s="178"/>
      <c r="C473" s="178"/>
      <c r="D473" s="178"/>
      <c r="E473" s="140">
        <f>SUM(E471:E472)</f>
        <v>13.661000000000001</v>
      </c>
      <c r="F473" s="145">
        <v>71</v>
      </c>
      <c r="G473" s="127">
        <f t="shared" si="16"/>
        <v>969.93</v>
      </c>
      <c r="H473" s="127">
        <f t="shared" si="17"/>
        <v>193.99</v>
      </c>
    </row>
    <row r="474" spans="1:8" s="79" customFormat="1" x14ac:dyDescent="0.25">
      <c r="A474" s="95" t="s">
        <v>36</v>
      </c>
      <c r="B474" s="95" t="s">
        <v>37</v>
      </c>
      <c r="C474" s="95" t="s">
        <v>529</v>
      </c>
      <c r="D474" s="89" t="s">
        <v>65</v>
      </c>
      <c r="E474" s="96">
        <v>7.0010000000000003</v>
      </c>
      <c r="F474" s="97">
        <v>71</v>
      </c>
      <c r="G474" s="91">
        <f t="shared" si="16"/>
        <v>497.07</v>
      </c>
      <c r="H474" s="91">
        <f t="shared" si="17"/>
        <v>99.41</v>
      </c>
    </row>
    <row r="475" spans="1:8" s="79" customFormat="1" x14ac:dyDescent="0.25">
      <c r="A475" s="95" t="s">
        <v>36</v>
      </c>
      <c r="B475" s="95" t="s">
        <v>37</v>
      </c>
      <c r="C475" s="95" t="s">
        <v>530</v>
      </c>
      <c r="D475" s="89" t="s">
        <v>65</v>
      </c>
      <c r="E475" s="96">
        <v>13.000999999999999</v>
      </c>
      <c r="F475" s="97">
        <v>71</v>
      </c>
      <c r="G475" s="91">
        <f t="shared" si="16"/>
        <v>923.07</v>
      </c>
      <c r="H475" s="91">
        <f t="shared" si="17"/>
        <v>184.61</v>
      </c>
    </row>
    <row r="476" spans="1:8" s="79" customFormat="1" x14ac:dyDescent="0.25">
      <c r="A476" s="95" t="s">
        <v>36</v>
      </c>
      <c r="B476" s="95" t="s">
        <v>37</v>
      </c>
      <c r="C476" s="95" t="s">
        <v>752</v>
      </c>
      <c r="D476" s="89" t="s">
        <v>65</v>
      </c>
      <c r="E476" s="96">
        <v>12.301</v>
      </c>
      <c r="F476" s="97">
        <v>71</v>
      </c>
      <c r="G476" s="91">
        <f t="shared" si="16"/>
        <v>873.37</v>
      </c>
      <c r="H476" s="91">
        <f t="shared" si="17"/>
        <v>174.67</v>
      </c>
    </row>
    <row r="477" spans="1:8" s="79" customFormat="1" ht="15.75" customHeight="1" x14ac:dyDescent="0.25">
      <c r="A477" s="87" t="s">
        <v>36</v>
      </c>
      <c r="B477" s="98" t="s">
        <v>37</v>
      </c>
      <c r="C477" s="99" t="s">
        <v>753</v>
      </c>
      <c r="D477" s="100" t="s">
        <v>65</v>
      </c>
      <c r="E477" s="96">
        <v>15.002000000000001</v>
      </c>
      <c r="F477" s="97">
        <v>71</v>
      </c>
      <c r="G477" s="91">
        <f t="shared" si="16"/>
        <v>1065.1400000000001</v>
      </c>
      <c r="H477" s="91">
        <f t="shared" si="17"/>
        <v>213.03</v>
      </c>
    </row>
    <row r="478" spans="1:8" s="79" customFormat="1" ht="15.75" customHeight="1" x14ac:dyDescent="0.25">
      <c r="A478" s="87" t="s">
        <v>36</v>
      </c>
      <c r="B478" s="98" t="s">
        <v>37</v>
      </c>
      <c r="C478" s="99" t="s">
        <v>754</v>
      </c>
      <c r="D478" s="100" t="s">
        <v>65</v>
      </c>
      <c r="E478" s="96">
        <v>7</v>
      </c>
      <c r="F478" s="97">
        <v>71</v>
      </c>
      <c r="G478" s="91">
        <f t="shared" si="16"/>
        <v>497</v>
      </c>
      <c r="H478" s="91">
        <f t="shared" si="17"/>
        <v>99.4</v>
      </c>
    </row>
    <row r="479" spans="1:8" s="79" customFormat="1" ht="15.75" customHeight="1" x14ac:dyDescent="0.25">
      <c r="A479" s="87" t="s">
        <v>36</v>
      </c>
      <c r="B479" s="98" t="s">
        <v>37</v>
      </c>
      <c r="C479" s="99" t="s">
        <v>755</v>
      </c>
      <c r="D479" s="100" t="s">
        <v>65</v>
      </c>
      <c r="E479" s="96">
        <v>13.201000000000001</v>
      </c>
      <c r="F479" s="97">
        <v>71</v>
      </c>
      <c r="G479" s="91">
        <f t="shared" si="16"/>
        <v>937.27</v>
      </c>
      <c r="H479" s="91">
        <f t="shared" si="17"/>
        <v>187.45</v>
      </c>
    </row>
    <row r="480" spans="1:8" s="79" customFormat="1" ht="15.75" customHeight="1" x14ac:dyDescent="0.25">
      <c r="A480" s="87" t="s">
        <v>36</v>
      </c>
      <c r="B480" s="98" t="s">
        <v>37</v>
      </c>
      <c r="C480" s="99" t="s">
        <v>531</v>
      </c>
      <c r="D480" s="100" t="s">
        <v>65</v>
      </c>
      <c r="E480" s="96">
        <v>10.500999999999999</v>
      </c>
      <c r="F480" s="97">
        <v>71</v>
      </c>
      <c r="G480" s="91">
        <f t="shared" si="16"/>
        <v>745.57</v>
      </c>
      <c r="H480" s="91">
        <f t="shared" si="17"/>
        <v>149.11000000000001</v>
      </c>
    </row>
    <row r="481" spans="1:8" s="79" customFormat="1" ht="15.75" customHeight="1" x14ac:dyDescent="0.25">
      <c r="A481" s="87" t="s">
        <v>36</v>
      </c>
      <c r="B481" s="98" t="s">
        <v>37</v>
      </c>
      <c r="C481" s="99" t="s">
        <v>756</v>
      </c>
      <c r="D481" s="100" t="s">
        <v>65</v>
      </c>
      <c r="E481" s="96">
        <v>3</v>
      </c>
      <c r="F481" s="97">
        <v>71</v>
      </c>
      <c r="G481" s="91">
        <f t="shared" si="16"/>
        <v>213</v>
      </c>
      <c r="H481" s="91">
        <f t="shared" si="17"/>
        <v>42.6</v>
      </c>
    </row>
    <row r="482" spans="1:8" s="79" customFormat="1" ht="15.75" customHeight="1" x14ac:dyDescent="0.25">
      <c r="A482" s="87" t="s">
        <v>36</v>
      </c>
      <c r="B482" s="98" t="s">
        <v>37</v>
      </c>
      <c r="C482" s="99" t="s">
        <v>757</v>
      </c>
      <c r="D482" s="100" t="s">
        <v>65</v>
      </c>
      <c r="E482" s="96">
        <v>5</v>
      </c>
      <c r="F482" s="97">
        <v>71</v>
      </c>
      <c r="G482" s="91">
        <f t="shared" si="16"/>
        <v>355</v>
      </c>
      <c r="H482" s="91">
        <f t="shared" si="17"/>
        <v>71</v>
      </c>
    </row>
    <row r="483" spans="1:8" x14ac:dyDescent="0.25">
      <c r="A483" s="178" t="s">
        <v>5</v>
      </c>
      <c r="B483" s="178"/>
      <c r="C483" s="178"/>
      <c r="D483" s="178"/>
      <c r="E483" s="140">
        <f>SUM(E474:E482)</f>
        <v>86.007000000000005</v>
      </c>
      <c r="F483" s="145">
        <v>71</v>
      </c>
      <c r="G483" s="127">
        <f t="shared" si="16"/>
        <v>6106.5</v>
      </c>
      <c r="H483" s="127">
        <f t="shared" si="17"/>
        <v>1221.3</v>
      </c>
    </row>
    <row r="484" spans="1:8" s="79" customFormat="1" x14ac:dyDescent="0.25">
      <c r="A484" s="95" t="s">
        <v>36</v>
      </c>
      <c r="B484" s="95" t="s">
        <v>38</v>
      </c>
      <c r="C484" s="95" t="s">
        <v>532</v>
      </c>
      <c r="D484" s="89" t="s">
        <v>65</v>
      </c>
      <c r="E484" s="124">
        <v>26.928999999999998</v>
      </c>
      <c r="F484" s="97">
        <v>71</v>
      </c>
      <c r="G484" s="91">
        <f t="shared" si="16"/>
        <v>1911.96</v>
      </c>
      <c r="H484" s="91">
        <f t="shared" si="17"/>
        <v>382.39</v>
      </c>
    </row>
    <row r="485" spans="1:8" s="79" customFormat="1" x14ac:dyDescent="0.25">
      <c r="A485" s="95" t="s">
        <v>36</v>
      </c>
      <c r="B485" s="95" t="s">
        <v>38</v>
      </c>
      <c r="C485" s="95" t="s">
        <v>758</v>
      </c>
      <c r="D485" s="89" t="s">
        <v>65</v>
      </c>
      <c r="E485" s="124">
        <v>11.074999999999999</v>
      </c>
      <c r="F485" s="97">
        <v>71</v>
      </c>
      <c r="G485" s="91">
        <f t="shared" si="16"/>
        <v>786.33</v>
      </c>
      <c r="H485" s="91">
        <f t="shared" si="17"/>
        <v>157.27000000000001</v>
      </c>
    </row>
    <row r="486" spans="1:8" s="79" customFormat="1" x14ac:dyDescent="0.25">
      <c r="A486" s="95" t="s">
        <v>36</v>
      </c>
      <c r="B486" s="95" t="s">
        <v>38</v>
      </c>
      <c r="C486" s="95" t="s">
        <v>759</v>
      </c>
      <c r="D486" s="89" t="s">
        <v>65</v>
      </c>
      <c r="E486" s="124">
        <v>10.002000000000001</v>
      </c>
      <c r="F486" s="97">
        <v>71</v>
      </c>
      <c r="G486" s="91">
        <f t="shared" si="16"/>
        <v>710.14</v>
      </c>
      <c r="H486" s="91">
        <f t="shared" si="17"/>
        <v>142.03</v>
      </c>
    </row>
    <row r="487" spans="1:8" s="79" customFormat="1" x14ac:dyDescent="0.25">
      <c r="A487" s="95" t="s">
        <v>36</v>
      </c>
      <c r="B487" s="95" t="s">
        <v>38</v>
      </c>
      <c r="C487" s="95" t="s">
        <v>760</v>
      </c>
      <c r="D487" s="89" t="s">
        <v>65</v>
      </c>
      <c r="E487" s="124">
        <v>10</v>
      </c>
      <c r="F487" s="97">
        <v>71</v>
      </c>
      <c r="G487" s="91">
        <f t="shared" si="16"/>
        <v>710</v>
      </c>
      <c r="H487" s="91">
        <f t="shared" si="17"/>
        <v>142</v>
      </c>
    </row>
    <row r="488" spans="1:8" s="79" customFormat="1" x14ac:dyDescent="0.25">
      <c r="A488" s="95" t="s">
        <v>36</v>
      </c>
      <c r="B488" s="95" t="s">
        <v>38</v>
      </c>
      <c r="C488" s="95" t="s">
        <v>761</v>
      </c>
      <c r="D488" s="89" t="s">
        <v>65</v>
      </c>
      <c r="E488" s="124">
        <v>21.367999999999999</v>
      </c>
      <c r="F488" s="97">
        <v>71</v>
      </c>
      <c r="G488" s="91">
        <f t="shared" si="16"/>
        <v>1517.13</v>
      </c>
      <c r="H488" s="91">
        <f t="shared" si="17"/>
        <v>303.43</v>
      </c>
    </row>
    <row r="489" spans="1:8" s="79" customFormat="1" x14ac:dyDescent="0.25">
      <c r="A489" s="95" t="s">
        <v>36</v>
      </c>
      <c r="B489" s="95" t="s">
        <v>38</v>
      </c>
      <c r="C489" s="95" t="s">
        <v>762</v>
      </c>
      <c r="D489" s="89" t="s">
        <v>65</v>
      </c>
      <c r="E489" s="124">
        <v>8.9990000000000006</v>
      </c>
      <c r="F489" s="97">
        <v>71</v>
      </c>
      <c r="G489" s="91">
        <f t="shared" si="16"/>
        <v>638.92999999999995</v>
      </c>
      <c r="H489" s="91">
        <f t="shared" si="17"/>
        <v>127.79</v>
      </c>
    </row>
    <row r="490" spans="1:8" s="79" customFormat="1" x14ac:dyDescent="0.25">
      <c r="A490" s="95" t="s">
        <v>36</v>
      </c>
      <c r="B490" s="95" t="s">
        <v>38</v>
      </c>
      <c r="C490" s="95" t="s">
        <v>763</v>
      </c>
      <c r="D490" s="89" t="s">
        <v>65</v>
      </c>
      <c r="E490" s="124">
        <v>6.3010000000000002</v>
      </c>
      <c r="F490" s="97">
        <v>71</v>
      </c>
      <c r="G490" s="91">
        <f t="shared" si="16"/>
        <v>447.37</v>
      </c>
      <c r="H490" s="91">
        <f t="shared" si="17"/>
        <v>89.47</v>
      </c>
    </row>
    <row r="491" spans="1:8" x14ac:dyDescent="0.25">
      <c r="A491" s="122" t="s">
        <v>36</v>
      </c>
      <c r="B491" s="122" t="s">
        <v>38</v>
      </c>
      <c r="C491" s="95" t="s">
        <v>220</v>
      </c>
      <c r="D491" s="89" t="s">
        <v>65</v>
      </c>
      <c r="E491" s="124">
        <v>12</v>
      </c>
      <c r="F491" s="144">
        <v>71</v>
      </c>
      <c r="G491" s="91">
        <f t="shared" si="16"/>
        <v>852</v>
      </c>
      <c r="H491" s="91">
        <f t="shared" si="17"/>
        <v>170.4</v>
      </c>
    </row>
    <row r="492" spans="1:8" s="79" customFormat="1" x14ac:dyDescent="0.25">
      <c r="A492" s="95" t="s">
        <v>36</v>
      </c>
      <c r="B492" s="95" t="s">
        <v>38</v>
      </c>
      <c r="C492" s="95" t="s">
        <v>764</v>
      </c>
      <c r="D492" s="89" t="s">
        <v>65</v>
      </c>
      <c r="E492" s="124">
        <v>4.3010000000000002</v>
      </c>
      <c r="F492" s="97">
        <v>71</v>
      </c>
      <c r="G492" s="91">
        <f t="shared" si="16"/>
        <v>305.37</v>
      </c>
      <c r="H492" s="91">
        <f t="shared" si="17"/>
        <v>61.07</v>
      </c>
    </row>
    <row r="493" spans="1:8" s="79" customFormat="1" x14ac:dyDescent="0.25">
      <c r="A493" s="95" t="s">
        <v>36</v>
      </c>
      <c r="B493" s="95" t="s">
        <v>38</v>
      </c>
      <c r="C493" s="95" t="s">
        <v>765</v>
      </c>
      <c r="D493" s="89" t="s">
        <v>65</v>
      </c>
      <c r="E493" s="124">
        <v>11.076000000000001</v>
      </c>
      <c r="F493" s="97">
        <v>71</v>
      </c>
      <c r="G493" s="91">
        <f t="shared" si="16"/>
        <v>786.4</v>
      </c>
      <c r="H493" s="91">
        <f t="shared" si="17"/>
        <v>157.28</v>
      </c>
    </row>
    <row r="494" spans="1:8" s="79" customFormat="1" x14ac:dyDescent="0.25">
      <c r="A494" s="95" t="s">
        <v>36</v>
      </c>
      <c r="B494" s="95" t="s">
        <v>38</v>
      </c>
      <c r="C494" s="95" t="s">
        <v>766</v>
      </c>
      <c r="D494" s="89" t="s">
        <v>65</v>
      </c>
      <c r="E494" s="124">
        <v>22.701000000000001</v>
      </c>
      <c r="F494" s="97">
        <v>71</v>
      </c>
      <c r="G494" s="91">
        <f t="shared" si="16"/>
        <v>1611.77</v>
      </c>
      <c r="H494" s="91">
        <f t="shared" si="17"/>
        <v>322.35000000000002</v>
      </c>
    </row>
    <row r="495" spans="1:8" s="79" customFormat="1" x14ac:dyDescent="0.25">
      <c r="A495" s="95" t="s">
        <v>36</v>
      </c>
      <c r="B495" s="95" t="s">
        <v>38</v>
      </c>
      <c r="C495" s="95" t="s">
        <v>533</v>
      </c>
      <c r="D495" s="89" t="s">
        <v>65</v>
      </c>
      <c r="E495" s="124">
        <v>24.201000000000001</v>
      </c>
      <c r="F495" s="97">
        <v>71</v>
      </c>
      <c r="G495" s="91">
        <f t="shared" ref="G495:G539" si="18">ROUND(E495*F495,2)</f>
        <v>1718.27</v>
      </c>
      <c r="H495" s="91">
        <f t="shared" ref="H495:H539" si="19">ROUND(G495*20%,2)</f>
        <v>343.65</v>
      </c>
    </row>
    <row r="496" spans="1:8" s="79" customFormat="1" x14ac:dyDescent="0.25">
      <c r="A496" s="95" t="s">
        <v>36</v>
      </c>
      <c r="B496" s="95" t="s">
        <v>38</v>
      </c>
      <c r="C496" s="95" t="s">
        <v>767</v>
      </c>
      <c r="D496" s="89" t="s">
        <v>65</v>
      </c>
      <c r="E496" s="124">
        <v>4</v>
      </c>
      <c r="F496" s="97">
        <v>71</v>
      </c>
      <c r="G496" s="91">
        <f t="shared" si="18"/>
        <v>284</v>
      </c>
      <c r="H496" s="91">
        <f t="shared" si="19"/>
        <v>56.8</v>
      </c>
    </row>
    <row r="497" spans="1:8" x14ac:dyDescent="0.25">
      <c r="A497" s="122" t="s">
        <v>36</v>
      </c>
      <c r="B497" s="122" t="s">
        <v>38</v>
      </c>
      <c r="C497" s="95" t="s">
        <v>221</v>
      </c>
      <c r="D497" s="89" t="s">
        <v>65</v>
      </c>
      <c r="E497" s="124">
        <v>3.2</v>
      </c>
      <c r="F497" s="144">
        <v>71</v>
      </c>
      <c r="G497" s="91">
        <f t="shared" si="18"/>
        <v>227.2</v>
      </c>
      <c r="H497" s="91">
        <f t="shared" si="19"/>
        <v>45.44</v>
      </c>
    </row>
    <row r="498" spans="1:8" s="79" customFormat="1" x14ac:dyDescent="0.25">
      <c r="A498" s="95" t="s">
        <v>36</v>
      </c>
      <c r="B498" s="95" t="s">
        <v>38</v>
      </c>
      <c r="C498" s="95" t="s">
        <v>768</v>
      </c>
      <c r="D498" s="89" t="s">
        <v>65</v>
      </c>
      <c r="E498" s="124">
        <v>14.999000000000001</v>
      </c>
      <c r="F498" s="97">
        <v>71</v>
      </c>
      <c r="G498" s="91">
        <f t="shared" si="18"/>
        <v>1064.93</v>
      </c>
      <c r="H498" s="91">
        <f t="shared" si="19"/>
        <v>212.99</v>
      </c>
    </row>
    <row r="499" spans="1:8" s="79" customFormat="1" x14ac:dyDescent="0.25">
      <c r="A499" s="95" t="s">
        <v>36</v>
      </c>
      <c r="B499" s="95" t="s">
        <v>38</v>
      </c>
      <c r="C499" s="95" t="s">
        <v>534</v>
      </c>
      <c r="D499" s="89" t="s">
        <v>65</v>
      </c>
      <c r="E499" s="124">
        <v>10.24</v>
      </c>
      <c r="F499" s="97">
        <v>71</v>
      </c>
      <c r="G499" s="91">
        <f t="shared" si="18"/>
        <v>727.04</v>
      </c>
      <c r="H499" s="91">
        <f t="shared" si="19"/>
        <v>145.41</v>
      </c>
    </row>
    <row r="500" spans="1:8" s="79" customFormat="1" x14ac:dyDescent="0.25">
      <c r="A500" s="95" t="s">
        <v>36</v>
      </c>
      <c r="B500" s="95" t="s">
        <v>38</v>
      </c>
      <c r="C500" s="95" t="s">
        <v>769</v>
      </c>
      <c r="D500" s="89" t="s">
        <v>65</v>
      </c>
      <c r="E500" s="124">
        <v>5.5629999999999997</v>
      </c>
      <c r="F500" s="97">
        <v>71</v>
      </c>
      <c r="G500" s="91">
        <f t="shared" si="18"/>
        <v>394.97</v>
      </c>
      <c r="H500" s="91">
        <f t="shared" si="19"/>
        <v>78.989999999999995</v>
      </c>
    </row>
    <row r="501" spans="1:8" s="79" customFormat="1" x14ac:dyDescent="0.25">
      <c r="A501" s="95" t="s">
        <v>36</v>
      </c>
      <c r="B501" s="95" t="s">
        <v>38</v>
      </c>
      <c r="C501" s="95" t="s">
        <v>770</v>
      </c>
      <c r="D501" s="89" t="s">
        <v>65</v>
      </c>
      <c r="E501" s="124">
        <v>6.4450000000000003</v>
      </c>
      <c r="F501" s="97">
        <v>71</v>
      </c>
      <c r="G501" s="91">
        <f t="shared" si="18"/>
        <v>457.6</v>
      </c>
      <c r="H501" s="91">
        <f t="shared" si="19"/>
        <v>91.52</v>
      </c>
    </row>
    <row r="502" spans="1:8" s="79" customFormat="1" x14ac:dyDescent="0.25">
      <c r="A502" s="95" t="s">
        <v>36</v>
      </c>
      <c r="B502" s="95" t="s">
        <v>38</v>
      </c>
      <c r="C502" s="95" t="s">
        <v>771</v>
      </c>
      <c r="D502" s="89" t="s">
        <v>65</v>
      </c>
      <c r="E502" s="124">
        <v>8.0009999999999994</v>
      </c>
      <c r="F502" s="97">
        <v>71</v>
      </c>
      <c r="G502" s="91">
        <f t="shared" si="18"/>
        <v>568.07000000000005</v>
      </c>
      <c r="H502" s="91">
        <f t="shared" si="19"/>
        <v>113.61</v>
      </c>
    </row>
    <row r="503" spans="1:8" s="79" customFormat="1" x14ac:dyDescent="0.25">
      <c r="A503" s="95" t="s">
        <v>36</v>
      </c>
      <c r="B503" s="95" t="s">
        <v>38</v>
      </c>
      <c r="C503" s="95" t="s">
        <v>772</v>
      </c>
      <c r="D503" s="89" t="s">
        <v>65</v>
      </c>
      <c r="E503" s="124">
        <v>9</v>
      </c>
      <c r="F503" s="97">
        <v>71</v>
      </c>
      <c r="G503" s="91">
        <f t="shared" si="18"/>
        <v>639</v>
      </c>
      <c r="H503" s="91">
        <f t="shared" si="19"/>
        <v>127.8</v>
      </c>
    </row>
    <row r="504" spans="1:8" s="79" customFormat="1" x14ac:dyDescent="0.25">
      <c r="A504" s="95" t="s">
        <v>36</v>
      </c>
      <c r="B504" s="95" t="s">
        <v>38</v>
      </c>
      <c r="C504" s="95" t="s">
        <v>773</v>
      </c>
      <c r="D504" s="89" t="s">
        <v>65</v>
      </c>
      <c r="E504" s="124">
        <v>8.0009999999999994</v>
      </c>
      <c r="F504" s="97">
        <v>71</v>
      </c>
      <c r="G504" s="91">
        <f t="shared" si="18"/>
        <v>568.07000000000005</v>
      </c>
      <c r="H504" s="91">
        <f t="shared" si="19"/>
        <v>113.61</v>
      </c>
    </row>
    <row r="505" spans="1:8" s="79" customFormat="1" x14ac:dyDescent="0.25">
      <c r="A505" s="95" t="s">
        <v>36</v>
      </c>
      <c r="B505" s="95" t="s">
        <v>38</v>
      </c>
      <c r="C505" s="95" t="s">
        <v>774</v>
      </c>
      <c r="D505" s="89" t="s">
        <v>65</v>
      </c>
      <c r="E505" s="124">
        <v>8.5</v>
      </c>
      <c r="F505" s="97">
        <v>71</v>
      </c>
      <c r="G505" s="91">
        <f t="shared" si="18"/>
        <v>603.5</v>
      </c>
      <c r="H505" s="91">
        <f t="shared" si="19"/>
        <v>120.7</v>
      </c>
    </row>
    <row r="506" spans="1:8" s="79" customFormat="1" x14ac:dyDescent="0.25">
      <c r="A506" s="95" t="s">
        <v>36</v>
      </c>
      <c r="B506" s="95" t="s">
        <v>38</v>
      </c>
      <c r="C506" s="95" t="s">
        <v>775</v>
      </c>
      <c r="D506" s="89" t="s">
        <v>65</v>
      </c>
      <c r="E506" s="124">
        <v>18.701000000000001</v>
      </c>
      <c r="F506" s="97">
        <v>71</v>
      </c>
      <c r="G506" s="91">
        <f t="shared" si="18"/>
        <v>1327.77</v>
      </c>
      <c r="H506" s="91">
        <f t="shared" si="19"/>
        <v>265.55</v>
      </c>
    </row>
    <row r="507" spans="1:8" s="79" customFormat="1" x14ac:dyDescent="0.25">
      <c r="A507" s="95" t="s">
        <v>36</v>
      </c>
      <c r="B507" s="95" t="s">
        <v>38</v>
      </c>
      <c r="C507" s="95" t="s">
        <v>776</v>
      </c>
      <c r="D507" s="89" t="s">
        <v>65</v>
      </c>
      <c r="E507" s="124">
        <v>13.5</v>
      </c>
      <c r="F507" s="97">
        <v>71</v>
      </c>
      <c r="G507" s="91">
        <f t="shared" si="18"/>
        <v>958.5</v>
      </c>
      <c r="H507" s="91">
        <f t="shared" si="19"/>
        <v>191.7</v>
      </c>
    </row>
    <row r="508" spans="1:8" s="79" customFormat="1" x14ac:dyDescent="0.25">
      <c r="A508" s="95" t="s">
        <v>36</v>
      </c>
      <c r="B508" s="95" t="s">
        <v>38</v>
      </c>
      <c r="C508" s="95" t="s">
        <v>777</v>
      </c>
      <c r="D508" s="89" t="s">
        <v>65</v>
      </c>
      <c r="E508" s="124">
        <v>8.8170000000000002</v>
      </c>
      <c r="F508" s="97">
        <v>71</v>
      </c>
      <c r="G508" s="91">
        <f t="shared" si="18"/>
        <v>626.01</v>
      </c>
      <c r="H508" s="91">
        <f t="shared" si="19"/>
        <v>125.2</v>
      </c>
    </row>
    <row r="509" spans="1:8" s="79" customFormat="1" x14ac:dyDescent="0.25">
      <c r="A509" s="95" t="s">
        <v>36</v>
      </c>
      <c r="B509" s="95" t="s">
        <v>38</v>
      </c>
      <c r="C509" s="95" t="s">
        <v>778</v>
      </c>
      <c r="D509" s="89" t="s">
        <v>65</v>
      </c>
      <c r="E509" s="124">
        <v>9.6999999999999993</v>
      </c>
      <c r="F509" s="97">
        <v>71</v>
      </c>
      <c r="G509" s="91">
        <f t="shared" si="18"/>
        <v>688.7</v>
      </c>
      <c r="H509" s="91">
        <f t="shared" si="19"/>
        <v>137.74</v>
      </c>
    </row>
    <row r="510" spans="1:8" s="79" customFormat="1" x14ac:dyDescent="0.25">
      <c r="A510" s="95" t="s">
        <v>36</v>
      </c>
      <c r="B510" s="95" t="s">
        <v>38</v>
      </c>
      <c r="C510" s="95" t="s">
        <v>779</v>
      </c>
      <c r="D510" s="89" t="s">
        <v>65</v>
      </c>
      <c r="E510" s="124">
        <v>10.5</v>
      </c>
      <c r="F510" s="97">
        <v>71</v>
      </c>
      <c r="G510" s="91">
        <f t="shared" si="18"/>
        <v>745.5</v>
      </c>
      <c r="H510" s="91">
        <f t="shared" si="19"/>
        <v>149.1</v>
      </c>
    </row>
    <row r="511" spans="1:8" s="79" customFormat="1" x14ac:dyDescent="0.25">
      <c r="A511" s="95" t="s">
        <v>36</v>
      </c>
      <c r="B511" s="95" t="s">
        <v>38</v>
      </c>
      <c r="C511" s="95" t="s">
        <v>780</v>
      </c>
      <c r="D511" s="89" t="s">
        <v>65</v>
      </c>
      <c r="E511" s="124">
        <v>6.0010000000000003</v>
      </c>
      <c r="F511" s="97">
        <v>71</v>
      </c>
      <c r="G511" s="91">
        <f t="shared" si="18"/>
        <v>426.07</v>
      </c>
      <c r="H511" s="91">
        <f t="shared" si="19"/>
        <v>85.21</v>
      </c>
    </row>
    <row r="512" spans="1:8" s="79" customFormat="1" x14ac:dyDescent="0.25">
      <c r="A512" s="95" t="s">
        <v>36</v>
      </c>
      <c r="B512" s="95" t="s">
        <v>38</v>
      </c>
      <c r="C512" s="95" t="s">
        <v>781</v>
      </c>
      <c r="D512" s="89" t="s">
        <v>65</v>
      </c>
      <c r="E512" s="124">
        <v>20</v>
      </c>
      <c r="F512" s="97">
        <v>71</v>
      </c>
      <c r="G512" s="91">
        <f t="shared" si="18"/>
        <v>1420</v>
      </c>
      <c r="H512" s="91">
        <f t="shared" si="19"/>
        <v>284</v>
      </c>
    </row>
    <row r="513" spans="1:8" s="79" customFormat="1" x14ac:dyDescent="0.25">
      <c r="A513" s="95" t="s">
        <v>36</v>
      </c>
      <c r="B513" s="95" t="s">
        <v>38</v>
      </c>
      <c r="C513" s="95" t="s">
        <v>782</v>
      </c>
      <c r="D513" s="89" t="s">
        <v>65</v>
      </c>
      <c r="E513" s="124">
        <v>16.792000000000002</v>
      </c>
      <c r="F513" s="97">
        <v>71</v>
      </c>
      <c r="G513" s="91">
        <f t="shared" si="18"/>
        <v>1192.23</v>
      </c>
      <c r="H513" s="91">
        <f t="shared" si="19"/>
        <v>238.45</v>
      </c>
    </row>
    <row r="514" spans="1:8" s="79" customFormat="1" x14ac:dyDescent="0.25">
      <c r="A514" s="95" t="s">
        <v>36</v>
      </c>
      <c r="B514" s="95" t="s">
        <v>38</v>
      </c>
      <c r="C514" s="95" t="s">
        <v>783</v>
      </c>
      <c r="D514" s="89" t="s">
        <v>65</v>
      </c>
      <c r="E514" s="124">
        <v>21.978000000000002</v>
      </c>
      <c r="F514" s="97">
        <v>71</v>
      </c>
      <c r="G514" s="91">
        <f t="shared" si="18"/>
        <v>1560.44</v>
      </c>
      <c r="H514" s="91">
        <f t="shared" si="19"/>
        <v>312.08999999999997</v>
      </c>
    </row>
    <row r="515" spans="1:8" s="79" customFormat="1" x14ac:dyDescent="0.25">
      <c r="A515" s="95" t="s">
        <v>36</v>
      </c>
      <c r="B515" s="95" t="s">
        <v>38</v>
      </c>
      <c r="C515" s="95" t="s">
        <v>784</v>
      </c>
      <c r="D515" s="89" t="s">
        <v>65</v>
      </c>
      <c r="E515" s="124">
        <v>8.2010000000000005</v>
      </c>
      <c r="F515" s="97">
        <v>71</v>
      </c>
      <c r="G515" s="91">
        <f t="shared" si="18"/>
        <v>582.27</v>
      </c>
      <c r="H515" s="91">
        <f t="shared" si="19"/>
        <v>116.45</v>
      </c>
    </row>
    <row r="516" spans="1:8" s="79" customFormat="1" x14ac:dyDescent="0.25">
      <c r="A516" s="95" t="s">
        <v>36</v>
      </c>
      <c r="B516" s="95" t="s">
        <v>38</v>
      </c>
      <c r="C516" s="95" t="s">
        <v>785</v>
      </c>
      <c r="D516" s="89" t="s">
        <v>65</v>
      </c>
      <c r="E516" s="124">
        <v>47.752000000000002</v>
      </c>
      <c r="F516" s="97">
        <v>71</v>
      </c>
      <c r="G516" s="91">
        <f t="shared" si="18"/>
        <v>3390.39</v>
      </c>
      <c r="H516" s="91">
        <f t="shared" si="19"/>
        <v>678.08</v>
      </c>
    </row>
    <row r="517" spans="1:8" x14ac:dyDescent="0.25">
      <c r="A517" s="178" t="s">
        <v>5</v>
      </c>
      <c r="B517" s="178"/>
      <c r="C517" s="178"/>
      <c r="D517" s="178"/>
      <c r="E517" s="140">
        <f>SUM(E484:E516)</f>
        <v>428.84399999999994</v>
      </c>
      <c r="F517" s="145">
        <v>71</v>
      </c>
      <c r="G517" s="127">
        <f t="shared" si="18"/>
        <v>30447.919999999998</v>
      </c>
      <c r="H517" s="127">
        <f t="shared" si="19"/>
        <v>6089.58</v>
      </c>
    </row>
    <row r="518" spans="1:8" s="79" customFormat="1" ht="15.75" customHeight="1" x14ac:dyDescent="0.25">
      <c r="A518" s="87" t="s">
        <v>36</v>
      </c>
      <c r="B518" s="98" t="s">
        <v>218</v>
      </c>
      <c r="C518" s="99" t="s">
        <v>786</v>
      </c>
      <c r="D518" s="100" t="s">
        <v>65</v>
      </c>
      <c r="E518" s="139">
        <v>15.003</v>
      </c>
      <c r="F518" s="97">
        <v>71</v>
      </c>
      <c r="G518" s="91">
        <f t="shared" si="18"/>
        <v>1065.21</v>
      </c>
      <c r="H518" s="91">
        <f t="shared" si="19"/>
        <v>213.04</v>
      </c>
    </row>
    <row r="519" spans="1:8" s="79" customFormat="1" ht="15.75" customHeight="1" x14ac:dyDescent="0.25">
      <c r="A519" s="87" t="s">
        <v>36</v>
      </c>
      <c r="B519" s="98" t="s">
        <v>218</v>
      </c>
      <c r="C519" s="99" t="s">
        <v>787</v>
      </c>
      <c r="D519" s="100" t="s">
        <v>65</v>
      </c>
      <c r="E519" s="139">
        <v>12.486000000000001</v>
      </c>
      <c r="F519" s="97">
        <v>71</v>
      </c>
      <c r="G519" s="91">
        <f t="shared" si="18"/>
        <v>886.51</v>
      </c>
      <c r="H519" s="91">
        <f t="shared" si="19"/>
        <v>177.3</v>
      </c>
    </row>
    <row r="520" spans="1:8" s="79" customFormat="1" ht="15.75" customHeight="1" x14ac:dyDescent="0.25">
      <c r="A520" s="87" t="s">
        <v>36</v>
      </c>
      <c r="B520" s="98" t="s">
        <v>218</v>
      </c>
      <c r="C520" s="99" t="s">
        <v>788</v>
      </c>
      <c r="D520" s="100" t="s">
        <v>65</v>
      </c>
      <c r="E520" s="139">
        <v>4.8659999999999997</v>
      </c>
      <c r="F520" s="97">
        <v>71</v>
      </c>
      <c r="G520" s="91">
        <f t="shared" si="18"/>
        <v>345.49</v>
      </c>
      <c r="H520" s="91">
        <f t="shared" si="19"/>
        <v>69.099999999999994</v>
      </c>
    </row>
    <row r="521" spans="1:8" ht="15.75" customHeight="1" x14ac:dyDescent="0.25">
      <c r="A521" s="122" t="s">
        <v>36</v>
      </c>
      <c r="B521" s="122" t="s">
        <v>218</v>
      </c>
      <c r="C521" s="95" t="s">
        <v>219</v>
      </c>
      <c r="D521" s="89" t="s">
        <v>65</v>
      </c>
      <c r="E521" s="124">
        <v>5.5609999999999999</v>
      </c>
      <c r="F521" s="144">
        <v>71</v>
      </c>
      <c r="G521" s="91">
        <f t="shared" si="18"/>
        <v>394.83</v>
      </c>
      <c r="H521" s="91">
        <f t="shared" si="19"/>
        <v>78.97</v>
      </c>
    </row>
    <row r="522" spans="1:8" s="79" customFormat="1" ht="15.75" customHeight="1" x14ac:dyDescent="0.25">
      <c r="A522" s="87" t="s">
        <v>36</v>
      </c>
      <c r="B522" s="98" t="s">
        <v>218</v>
      </c>
      <c r="C522" s="99" t="s">
        <v>789</v>
      </c>
      <c r="D522" s="100" t="s">
        <v>65</v>
      </c>
      <c r="E522" s="139">
        <v>14.063000000000001</v>
      </c>
      <c r="F522" s="97">
        <v>71</v>
      </c>
      <c r="G522" s="91">
        <f t="shared" si="18"/>
        <v>998.47</v>
      </c>
      <c r="H522" s="91">
        <f t="shared" si="19"/>
        <v>199.69</v>
      </c>
    </row>
    <row r="523" spans="1:8" s="79" customFormat="1" ht="15.75" customHeight="1" x14ac:dyDescent="0.25">
      <c r="A523" s="87" t="s">
        <v>36</v>
      </c>
      <c r="B523" s="98" t="s">
        <v>218</v>
      </c>
      <c r="C523" s="99" t="s">
        <v>790</v>
      </c>
      <c r="D523" s="100" t="s">
        <v>65</v>
      </c>
      <c r="E523" s="124">
        <v>3</v>
      </c>
      <c r="F523" s="97">
        <v>71</v>
      </c>
      <c r="G523" s="91">
        <f t="shared" si="18"/>
        <v>213</v>
      </c>
      <c r="H523" s="91">
        <f t="shared" si="19"/>
        <v>42.6</v>
      </c>
    </row>
    <row r="524" spans="1:8" s="79" customFormat="1" ht="15.75" customHeight="1" x14ac:dyDescent="0.25">
      <c r="A524" s="87" t="s">
        <v>36</v>
      </c>
      <c r="B524" s="98" t="s">
        <v>218</v>
      </c>
      <c r="C524" s="99" t="s">
        <v>791</v>
      </c>
      <c r="D524" s="100" t="s">
        <v>65</v>
      </c>
      <c r="E524" s="139">
        <v>4.8010000000000002</v>
      </c>
      <c r="F524" s="97">
        <v>71</v>
      </c>
      <c r="G524" s="91">
        <f t="shared" si="18"/>
        <v>340.87</v>
      </c>
      <c r="H524" s="91">
        <f t="shared" si="19"/>
        <v>68.17</v>
      </c>
    </row>
    <row r="525" spans="1:8" s="79" customFormat="1" ht="15.75" customHeight="1" x14ac:dyDescent="0.25">
      <c r="A525" s="87" t="s">
        <v>36</v>
      </c>
      <c r="B525" s="98" t="s">
        <v>218</v>
      </c>
      <c r="C525" s="99" t="s">
        <v>792</v>
      </c>
      <c r="D525" s="100" t="s">
        <v>65</v>
      </c>
      <c r="E525" s="124">
        <v>3.1</v>
      </c>
      <c r="F525" s="97">
        <v>71</v>
      </c>
      <c r="G525" s="91">
        <f t="shared" si="18"/>
        <v>220.1</v>
      </c>
      <c r="H525" s="91">
        <f t="shared" si="19"/>
        <v>44.02</v>
      </c>
    </row>
    <row r="526" spans="1:8" s="79" customFormat="1" ht="15.75" customHeight="1" x14ac:dyDescent="0.25">
      <c r="A526" s="87" t="s">
        <v>36</v>
      </c>
      <c r="B526" s="98" t="s">
        <v>218</v>
      </c>
      <c r="C526" s="99" t="s">
        <v>793</v>
      </c>
      <c r="D526" s="100" t="s">
        <v>65</v>
      </c>
      <c r="E526" s="139">
        <v>12.026999999999999</v>
      </c>
      <c r="F526" s="97">
        <v>71</v>
      </c>
      <c r="G526" s="91">
        <f t="shared" si="18"/>
        <v>853.92</v>
      </c>
      <c r="H526" s="91">
        <f t="shared" si="19"/>
        <v>170.78</v>
      </c>
    </row>
    <row r="527" spans="1:8" s="79" customFormat="1" ht="15.75" customHeight="1" x14ac:dyDescent="0.25">
      <c r="A527" s="87" t="s">
        <v>36</v>
      </c>
      <c r="B527" s="98" t="s">
        <v>218</v>
      </c>
      <c r="C527" s="99" t="s">
        <v>794</v>
      </c>
      <c r="D527" s="100" t="s">
        <v>65</v>
      </c>
      <c r="E527" s="139">
        <v>8.0020000000000007</v>
      </c>
      <c r="F527" s="97">
        <v>71</v>
      </c>
      <c r="G527" s="91">
        <f t="shared" si="18"/>
        <v>568.14</v>
      </c>
      <c r="H527" s="91">
        <f t="shared" si="19"/>
        <v>113.63</v>
      </c>
    </row>
    <row r="528" spans="1:8" s="79" customFormat="1" ht="15.75" customHeight="1" x14ac:dyDescent="0.25">
      <c r="A528" s="87" t="s">
        <v>36</v>
      </c>
      <c r="B528" s="98" t="s">
        <v>218</v>
      </c>
      <c r="C528" s="99" t="s">
        <v>795</v>
      </c>
      <c r="D528" s="100" t="s">
        <v>65</v>
      </c>
      <c r="E528" s="139">
        <v>5.5739999999999998</v>
      </c>
      <c r="F528" s="97">
        <v>71</v>
      </c>
      <c r="G528" s="91">
        <f t="shared" si="18"/>
        <v>395.75</v>
      </c>
      <c r="H528" s="91">
        <f t="shared" si="19"/>
        <v>79.150000000000006</v>
      </c>
    </row>
    <row r="529" spans="1:8" s="79" customFormat="1" ht="15.75" customHeight="1" x14ac:dyDescent="0.25">
      <c r="A529" s="87" t="s">
        <v>36</v>
      </c>
      <c r="B529" s="98" t="s">
        <v>218</v>
      </c>
      <c r="C529" s="99" t="s">
        <v>796</v>
      </c>
      <c r="D529" s="100" t="s">
        <v>65</v>
      </c>
      <c r="E529" s="139">
        <v>8.218</v>
      </c>
      <c r="F529" s="97">
        <v>71</v>
      </c>
      <c r="G529" s="91">
        <f t="shared" si="18"/>
        <v>583.48</v>
      </c>
      <c r="H529" s="91">
        <f t="shared" si="19"/>
        <v>116.7</v>
      </c>
    </row>
    <row r="530" spans="1:8" x14ac:dyDescent="0.25">
      <c r="A530" s="178" t="s">
        <v>5</v>
      </c>
      <c r="B530" s="178"/>
      <c r="C530" s="178"/>
      <c r="D530" s="178"/>
      <c r="E530" s="140">
        <f>SUM(E518:E529)</f>
        <v>96.701000000000008</v>
      </c>
      <c r="F530" s="145">
        <v>71</v>
      </c>
      <c r="G530" s="127">
        <f t="shared" si="18"/>
        <v>6865.77</v>
      </c>
      <c r="H530" s="127">
        <f t="shared" si="19"/>
        <v>1373.15</v>
      </c>
    </row>
    <row r="531" spans="1:8" s="79" customFormat="1" x14ac:dyDescent="0.25">
      <c r="A531" s="128" t="s">
        <v>36</v>
      </c>
      <c r="B531" s="128" t="s">
        <v>40</v>
      </c>
      <c r="C531" s="95" t="s">
        <v>797</v>
      </c>
      <c r="D531" s="89" t="s">
        <v>65</v>
      </c>
      <c r="E531" s="124">
        <v>10.4</v>
      </c>
      <c r="F531" s="97">
        <v>71</v>
      </c>
      <c r="G531" s="91">
        <f t="shared" si="18"/>
        <v>738.4</v>
      </c>
      <c r="H531" s="91">
        <f t="shared" si="19"/>
        <v>147.68</v>
      </c>
    </row>
    <row r="532" spans="1:8" s="79" customFormat="1" x14ac:dyDescent="0.25">
      <c r="A532" s="128" t="s">
        <v>36</v>
      </c>
      <c r="B532" s="128" t="s">
        <v>40</v>
      </c>
      <c r="C532" s="95" t="s">
        <v>535</v>
      </c>
      <c r="D532" s="89" t="s">
        <v>65</v>
      </c>
      <c r="E532" s="124">
        <v>13.904</v>
      </c>
      <c r="F532" s="97">
        <v>71</v>
      </c>
      <c r="G532" s="91">
        <f t="shared" si="18"/>
        <v>987.18</v>
      </c>
      <c r="H532" s="91">
        <f t="shared" si="19"/>
        <v>197.44</v>
      </c>
    </row>
    <row r="533" spans="1:8" s="79" customFormat="1" x14ac:dyDescent="0.25">
      <c r="A533" s="128" t="s">
        <v>36</v>
      </c>
      <c r="B533" s="128" t="s">
        <v>40</v>
      </c>
      <c r="C533" s="95" t="s">
        <v>536</v>
      </c>
      <c r="D533" s="89" t="s">
        <v>65</v>
      </c>
      <c r="E533" s="124">
        <v>5.8150000000000004</v>
      </c>
      <c r="F533" s="97">
        <v>71</v>
      </c>
      <c r="G533" s="91">
        <f t="shared" si="18"/>
        <v>412.87</v>
      </c>
      <c r="H533" s="91">
        <f t="shared" si="19"/>
        <v>82.57</v>
      </c>
    </row>
    <row r="534" spans="1:8" s="79" customFormat="1" x14ac:dyDescent="0.25">
      <c r="A534" s="128" t="s">
        <v>36</v>
      </c>
      <c r="B534" s="128" t="s">
        <v>40</v>
      </c>
      <c r="C534" s="95" t="s">
        <v>798</v>
      </c>
      <c r="D534" s="89" t="s">
        <v>65</v>
      </c>
      <c r="E534" s="124">
        <v>33.694000000000003</v>
      </c>
      <c r="F534" s="97">
        <v>71</v>
      </c>
      <c r="G534" s="91">
        <f t="shared" si="18"/>
        <v>2392.27</v>
      </c>
      <c r="H534" s="91">
        <f t="shared" si="19"/>
        <v>478.45</v>
      </c>
    </row>
    <row r="535" spans="1:8" s="79" customFormat="1" x14ac:dyDescent="0.25">
      <c r="A535" s="128" t="s">
        <v>36</v>
      </c>
      <c r="B535" s="128" t="s">
        <v>40</v>
      </c>
      <c r="C535" s="95" t="s">
        <v>799</v>
      </c>
      <c r="D535" s="89" t="s">
        <v>65</v>
      </c>
      <c r="E535" s="124">
        <v>23.776</v>
      </c>
      <c r="F535" s="97">
        <v>71</v>
      </c>
      <c r="G535" s="91">
        <f t="shared" si="18"/>
        <v>1688.1</v>
      </c>
      <c r="H535" s="91">
        <f t="shared" si="19"/>
        <v>337.62</v>
      </c>
    </row>
    <row r="536" spans="1:8" s="79" customFormat="1" x14ac:dyDescent="0.25">
      <c r="A536" s="180" t="s">
        <v>5</v>
      </c>
      <c r="B536" s="181"/>
      <c r="C536" s="181"/>
      <c r="D536" s="182"/>
      <c r="E536" s="148">
        <f>SUM(E531:E535)</f>
        <v>87.588999999999999</v>
      </c>
      <c r="F536" s="149">
        <v>71</v>
      </c>
      <c r="G536" s="127">
        <f t="shared" si="18"/>
        <v>6218.82</v>
      </c>
      <c r="H536" s="127">
        <f t="shared" si="19"/>
        <v>1243.76</v>
      </c>
    </row>
    <row r="537" spans="1:8" s="79" customFormat="1" x14ac:dyDescent="0.25">
      <c r="A537" s="95" t="s">
        <v>36</v>
      </c>
      <c r="B537" s="95" t="s">
        <v>39</v>
      </c>
      <c r="C537" s="95" t="s">
        <v>800</v>
      </c>
      <c r="D537" s="89" t="s">
        <v>65</v>
      </c>
      <c r="E537" s="124">
        <v>13.997</v>
      </c>
      <c r="F537" s="97">
        <v>71</v>
      </c>
      <c r="G537" s="91">
        <f t="shared" si="18"/>
        <v>993.79</v>
      </c>
      <c r="H537" s="91">
        <f t="shared" si="19"/>
        <v>198.76</v>
      </c>
    </row>
    <row r="538" spans="1:8" s="79" customFormat="1" x14ac:dyDescent="0.25">
      <c r="A538" s="180" t="s">
        <v>5</v>
      </c>
      <c r="B538" s="181"/>
      <c r="C538" s="181"/>
      <c r="D538" s="182"/>
      <c r="E538" s="126">
        <f>SUM(E537:E537)</f>
        <v>13.997</v>
      </c>
      <c r="F538" s="149">
        <v>71</v>
      </c>
      <c r="G538" s="127">
        <f t="shared" si="18"/>
        <v>993.79</v>
      </c>
      <c r="H538" s="127">
        <f t="shared" si="19"/>
        <v>198.76</v>
      </c>
    </row>
    <row r="539" spans="1:8" x14ac:dyDescent="0.25">
      <c r="A539" s="177" t="s">
        <v>9</v>
      </c>
      <c r="B539" s="177"/>
      <c r="C539" s="177"/>
      <c r="D539" s="177"/>
      <c r="E539" s="140">
        <f>+E470+E473+E483+E517+E530+E536+E538</f>
        <v>819.41199999999992</v>
      </c>
      <c r="F539" s="145">
        <v>71</v>
      </c>
      <c r="G539" s="127">
        <f t="shared" si="18"/>
        <v>58178.25</v>
      </c>
      <c r="H539" s="127">
        <f t="shared" si="19"/>
        <v>11635.65</v>
      </c>
    </row>
    <row r="540" spans="1:8" s="79" customFormat="1" x14ac:dyDescent="0.25">
      <c r="A540" s="150" t="s">
        <v>41</v>
      </c>
      <c r="B540" s="150" t="s">
        <v>41</v>
      </c>
      <c r="C540" s="133" t="s">
        <v>890</v>
      </c>
      <c r="D540" s="151" t="s">
        <v>65</v>
      </c>
      <c r="E540" s="152">
        <v>5.101</v>
      </c>
      <c r="F540" s="144">
        <v>71</v>
      </c>
      <c r="G540" s="91">
        <v>362.17</v>
      </c>
      <c r="H540" s="91">
        <v>72.430000000000007</v>
      </c>
    </row>
    <row r="541" spans="1:8" s="79" customFormat="1" x14ac:dyDescent="0.25">
      <c r="A541" s="150" t="s">
        <v>41</v>
      </c>
      <c r="B541" s="150" t="s">
        <v>41</v>
      </c>
      <c r="C541" s="133" t="s">
        <v>891</v>
      </c>
      <c r="D541" s="151" t="s">
        <v>65</v>
      </c>
      <c r="E541" s="152">
        <v>11.526999999999999</v>
      </c>
      <c r="F541" s="144">
        <v>71</v>
      </c>
      <c r="G541" s="91">
        <v>818.42</v>
      </c>
      <c r="H541" s="91">
        <v>163.68</v>
      </c>
    </row>
    <row r="542" spans="1:8" s="79" customFormat="1" x14ac:dyDescent="0.25">
      <c r="A542" s="150" t="s">
        <v>41</v>
      </c>
      <c r="B542" s="150" t="s">
        <v>41</v>
      </c>
      <c r="C542" s="133" t="s">
        <v>892</v>
      </c>
      <c r="D542" s="151" t="s">
        <v>65</v>
      </c>
      <c r="E542" s="152">
        <v>15.004</v>
      </c>
      <c r="F542" s="144">
        <v>71</v>
      </c>
      <c r="G542" s="91">
        <v>1065.28</v>
      </c>
      <c r="H542" s="91">
        <v>213.06</v>
      </c>
    </row>
    <row r="543" spans="1:8" s="79" customFormat="1" x14ac:dyDescent="0.25">
      <c r="A543" s="150" t="s">
        <v>41</v>
      </c>
      <c r="B543" s="150" t="s">
        <v>41</v>
      </c>
      <c r="C543" s="133" t="s">
        <v>893</v>
      </c>
      <c r="D543" s="151" t="s">
        <v>65</v>
      </c>
      <c r="E543" s="152">
        <v>15.488</v>
      </c>
      <c r="F543" s="144">
        <v>71</v>
      </c>
      <c r="G543" s="91">
        <v>1099.6500000000001</v>
      </c>
      <c r="H543" s="91">
        <v>219.93</v>
      </c>
    </row>
    <row r="544" spans="1:8" s="79" customFormat="1" x14ac:dyDescent="0.25">
      <c r="A544" s="150" t="s">
        <v>41</v>
      </c>
      <c r="B544" s="150" t="s">
        <v>41</v>
      </c>
      <c r="C544" s="133" t="s">
        <v>894</v>
      </c>
      <c r="D544" s="151" t="s">
        <v>65</v>
      </c>
      <c r="E544" s="152">
        <v>8.5020000000000007</v>
      </c>
      <c r="F544" s="144">
        <v>71</v>
      </c>
      <c r="G544" s="91">
        <v>603.64</v>
      </c>
      <c r="H544" s="91">
        <v>120.73</v>
      </c>
    </row>
    <row r="545" spans="1:8" s="79" customFormat="1" x14ac:dyDescent="0.25">
      <c r="A545" s="150" t="s">
        <v>41</v>
      </c>
      <c r="B545" s="150" t="s">
        <v>41</v>
      </c>
      <c r="C545" s="133" t="s">
        <v>895</v>
      </c>
      <c r="D545" s="151" t="s">
        <v>65</v>
      </c>
      <c r="E545" s="152">
        <v>14.602</v>
      </c>
      <c r="F545" s="144">
        <v>71</v>
      </c>
      <c r="G545" s="91">
        <v>1036.74</v>
      </c>
      <c r="H545" s="91">
        <v>207.35</v>
      </c>
    </row>
    <row r="546" spans="1:8" s="79" customFormat="1" x14ac:dyDescent="0.25">
      <c r="A546" s="150" t="s">
        <v>41</v>
      </c>
      <c r="B546" s="150" t="s">
        <v>41</v>
      </c>
      <c r="C546" s="133" t="s">
        <v>896</v>
      </c>
      <c r="D546" s="151" t="s">
        <v>65</v>
      </c>
      <c r="E546" s="152">
        <v>10.502000000000001</v>
      </c>
      <c r="F546" s="144">
        <v>71</v>
      </c>
      <c r="G546" s="91">
        <v>745.64</v>
      </c>
      <c r="H546" s="91">
        <v>149.13</v>
      </c>
    </row>
    <row r="547" spans="1:8" s="79" customFormat="1" x14ac:dyDescent="0.25">
      <c r="A547" s="150" t="s">
        <v>41</v>
      </c>
      <c r="B547" s="150" t="s">
        <v>41</v>
      </c>
      <c r="C547" s="133" t="s">
        <v>897</v>
      </c>
      <c r="D547" s="151" t="s">
        <v>65</v>
      </c>
      <c r="E547" s="152">
        <v>10.502000000000001</v>
      </c>
      <c r="F547" s="144">
        <v>71</v>
      </c>
      <c r="G547" s="91">
        <v>745.64</v>
      </c>
      <c r="H547" s="91">
        <v>149.13</v>
      </c>
    </row>
    <row r="548" spans="1:8" s="79" customFormat="1" x14ac:dyDescent="0.25">
      <c r="A548" s="150" t="s">
        <v>41</v>
      </c>
      <c r="B548" s="150" t="s">
        <v>41</v>
      </c>
      <c r="C548" s="133" t="s">
        <v>898</v>
      </c>
      <c r="D548" s="151" t="s">
        <v>65</v>
      </c>
      <c r="E548" s="152">
        <v>3</v>
      </c>
      <c r="F548" s="144">
        <v>71</v>
      </c>
      <c r="G548" s="91">
        <v>213</v>
      </c>
      <c r="H548" s="91">
        <v>42.6</v>
      </c>
    </row>
    <row r="549" spans="1:8" s="79" customFormat="1" x14ac:dyDescent="0.25">
      <c r="A549" s="150" t="s">
        <v>41</v>
      </c>
      <c r="B549" s="150" t="s">
        <v>41</v>
      </c>
      <c r="C549" s="133" t="s">
        <v>899</v>
      </c>
      <c r="D549" s="151" t="s">
        <v>65</v>
      </c>
      <c r="E549" s="152">
        <v>3.8</v>
      </c>
      <c r="F549" s="144">
        <v>71</v>
      </c>
      <c r="G549" s="91">
        <v>269.8</v>
      </c>
      <c r="H549" s="91">
        <v>53.96</v>
      </c>
    </row>
    <row r="550" spans="1:8" s="79" customFormat="1" x14ac:dyDescent="0.25">
      <c r="A550" s="150" t="s">
        <v>41</v>
      </c>
      <c r="B550" s="150" t="s">
        <v>41</v>
      </c>
      <c r="C550" s="133" t="s">
        <v>900</v>
      </c>
      <c r="D550" s="151" t="s">
        <v>65</v>
      </c>
      <c r="E550" s="152">
        <v>9.6029999999999998</v>
      </c>
      <c r="F550" s="144">
        <v>71</v>
      </c>
      <c r="G550" s="91">
        <v>681.81</v>
      </c>
      <c r="H550" s="91">
        <v>136.36000000000001</v>
      </c>
    </row>
    <row r="551" spans="1:8" s="79" customFormat="1" x14ac:dyDescent="0.25">
      <c r="A551" s="150" t="s">
        <v>41</v>
      </c>
      <c r="B551" s="150" t="s">
        <v>41</v>
      </c>
      <c r="C551" s="133" t="s">
        <v>901</v>
      </c>
      <c r="D551" s="151" t="s">
        <v>65</v>
      </c>
      <c r="E551" s="152">
        <v>4.9980000000000002</v>
      </c>
      <c r="F551" s="144">
        <v>71</v>
      </c>
      <c r="G551" s="91">
        <v>354.86</v>
      </c>
      <c r="H551" s="91">
        <v>70.97</v>
      </c>
    </row>
    <row r="552" spans="1:8" s="79" customFormat="1" x14ac:dyDescent="0.25">
      <c r="A552" s="150" t="s">
        <v>41</v>
      </c>
      <c r="B552" s="150" t="s">
        <v>41</v>
      </c>
      <c r="C552" s="133" t="s">
        <v>902</v>
      </c>
      <c r="D552" s="151" t="s">
        <v>65</v>
      </c>
      <c r="E552" s="152">
        <v>3.5</v>
      </c>
      <c r="F552" s="144">
        <v>71</v>
      </c>
      <c r="G552" s="91">
        <v>248.5</v>
      </c>
      <c r="H552" s="91">
        <v>49.7</v>
      </c>
    </row>
    <row r="553" spans="1:8" s="79" customFormat="1" x14ac:dyDescent="0.25">
      <c r="A553" s="150" t="s">
        <v>41</v>
      </c>
      <c r="B553" s="150" t="s">
        <v>41</v>
      </c>
      <c r="C553" s="133" t="s">
        <v>903</v>
      </c>
      <c r="D553" s="151" t="s">
        <v>65</v>
      </c>
      <c r="E553" s="152">
        <v>7.5010000000000003</v>
      </c>
      <c r="F553" s="144">
        <v>71</v>
      </c>
      <c r="G553" s="91">
        <v>532.57000000000005</v>
      </c>
      <c r="H553" s="91">
        <v>106.51</v>
      </c>
    </row>
    <row r="554" spans="1:8" s="79" customFormat="1" x14ac:dyDescent="0.25">
      <c r="A554" s="150" t="s">
        <v>41</v>
      </c>
      <c r="B554" s="150" t="s">
        <v>41</v>
      </c>
      <c r="C554" s="133" t="s">
        <v>904</v>
      </c>
      <c r="D554" s="151" t="s">
        <v>65</v>
      </c>
      <c r="E554" s="152">
        <v>3.3980000000000001</v>
      </c>
      <c r="F554" s="144">
        <v>71</v>
      </c>
      <c r="G554" s="91">
        <v>241.26</v>
      </c>
      <c r="H554" s="91">
        <v>48.25</v>
      </c>
    </row>
    <row r="555" spans="1:8" s="79" customFormat="1" x14ac:dyDescent="0.25">
      <c r="A555" s="150" t="s">
        <v>41</v>
      </c>
      <c r="B555" s="150" t="s">
        <v>41</v>
      </c>
      <c r="C555" s="133" t="s">
        <v>905</v>
      </c>
      <c r="D555" s="151" t="s">
        <v>65</v>
      </c>
      <c r="E555" s="152">
        <v>2.5009999999999999</v>
      </c>
      <c r="F555" s="144">
        <v>71</v>
      </c>
      <c r="G555" s="91">
        <v>177.57</v>
      </c>
      <c r="H555" s="91">
        <v>35.51</v>
      </c>
    </row>
    <row r="556" spans="1:8" s="79" customFormat="1" x14ac:dyDescent="0.25">
      <c r="A556" s="150" t="s">
        <v>41</v>
      </c>
      <c r="B556" s="150" t="s">
        <v>41</v>
      </c>
      <c r="C556" s="133" t="s">
        <v>906</v>
      </c>
      <c r="D556" s="151" t="s">
        <v>65</v>
      </c>
      <c r="E556" s="152">
        <v>4.7</v>
      </c>
      <c r="F556" s="144">
        <v>71</v>
      </c>
      <c r="G556" s="91">
        <v>333.7</v>
      </c>
      <c r="H556" s="91">
        <v>66.739999999999995</v>
      </c>
    </row>
    <row r="557" spans="1:8" s="79" customFormat="1" x14ac:dyDescent="0.25">
      <c r="A557" s="150" t="s">
        <v>41</v>
      </c>
      <c r="B557" s="150" t="s">
        <v>41</v>
      </c>
      <c r="C557" s="133" t="s">
        <v>907</v>
      </c>
      <c r="D557" s="151" t="s">
        <v>65</v>
      </c>
      <c r="E557" s="152">
        <v>7.8019999999999996</v>
      </c>
      <c r="F557" s="144">
        <v>71</v>
      </c>
      <c r="G557" s="91">
        <v>553.94000000000005</v>
      </c>
      <c r="H557" s="91">
        <v>110.79</v>
      </c>
    </row>
    <row r="558" spans="1:8" s="79" customFormat="1" x14ac:dyDescent="0.25">
      <c r="A558" s="150" t="s">
        <v>41</v>
      </c>
      <c r="B558" s="150" t="s">
        <v>41</v>
      </c>
      <c r="C558" s="133" t="s">
        <v>908</v>
      </c>
      <c r="D558" s="151" t="s">
        <v>65</v>
      </c>
      <c r="E558" s="152">
        <v>5.5010000000000003</v>
      </c>
      <c r="F558" s="144">
        <v>71</v>
      </c>
      <c r="G558" s="91">
        <v>390.57</v>
      </c>
      <c r="H558" s="91">
        <v>78.11</v>
      </c>
    </row>
    <row r="559" spans="1:8" s="79" customFormat="1" x14ac:dyDescent="0.25">
      <c r="A559" s="180" t="s">
        <v>5</v>
      </c>
      <c r="B559" s="181"/>
      <c r="C559" s="181"/>
      <c r="D559" s="182"/>
      <c r="E559" s="153">
        <f>SUM(E540:E558)</f>
        <v>147.53199999999998</v>
      </c>
      <c r="F559" s="145">
        <v>71</v>
      </c>
      <c r="G559" s="127">
        <f t="shared" ref="G559:G688" si="20">ROUND(E559*F559,2)</f>
        <v>10474.77</v>
      </c>
      <c r="H559" s="127">
        <f t="shared" ref="H559:H688" si="21">ROUND(G559*20%,2)</f>
        <v>2094.9499999999998</v>
      </c>
    </row>
    <row r="560" spans="1:8" s="79" customFormat="1" x14ac:dyDescent="0.25">
      <c r="A560" s="150" t="s">
        <v>41</v>
      </c>
      <c r="B560" s="150" t="s">
        <v>405</v>
      </c>
      <c r="C560" s="133" t="s">
        <v>909</v>
      </c>
      <c r="D560" s="151" t="s">
        <v>65</v>
      </c>
      <c r="E560" s="152">
        <v>20.236999999999998</v>
      </c>
      <c r="F560" s="144">
        <v>71</v>
      </c>
      <c r="G560" s="91">
        <f t="shared" si="20"/>
        <v>1436.83</v>
      </c>
      <c r="H560" s="91">
        <f t="shared" si="21"/>
        <v>287.37</v>
      </c>
    </row>
    <row r="561" spans="1:8" s="79" customFormat="1" x14ac:dyDescent="0.25">
      <c r="A561" s="95" t="s">
        <v>41</v>
      </c>
      <c r="B561" s="95" t="s">
        <v>405</v>
      </c>
      <c r="C561" s="128" t="s">
        <v>1130</v>
      </c>
      <c r="D561" s="151" t="s">
        <v>65</v>
      </c>
      <c r="E561" s="139">
        <v>10.602</v>
      </c>
      <c r="F561" s="144">
        <v>71</v>
      </c>
      <c r="G561" s="91">
        <f>ROUND(E561*F561,2)</f>
        <v>752.74</v>
      </c>
      <c r="H561" s="91">
        <f>ROUND(G561*20%,2)</f>
        <v>150.55000000000001</v>
      </c>
    </row>
    <row r="562" spans="1:8" s="79" customFormat="1" x14ac:dyDescent="0.25">
      <c r="A562" s="95" t="s">
        <v>41</v>
      </c>
      <c r="B562" s="95" t="s">
        <v>405</v>
      </c>
      <c r="C562" s="128" t="s">
        <v>1131</v>
      </c>
      <c r="D562" s="151" t="s">
        <v>65</v>
      </c>
      <c r="E562" s="139">
        <v>21.312000000000001</v>
      </c>
      <c r="F562" s="144">
        <v>71</v>
      </c>
      <c r="G562" s="91">
        <f>ROUND(E562*F562,2)</f>
        <v>1513.15</v>
      </c>
      <c r="H562" s="91">
        <f>ROUND(G562*20%,2)</f>
        <v>302.63</v>
      </c>
    </row>
    <row r="563" spans="1:8" s="79" customFormat="1" x14ac:dyDescent="0.25">
      <c r="A563" s="95" t="s">
        <v>41</v>
      </c>
      <c r="B563" s="95" t="s">
        <v>405</v>
      </c>
      <c r="C563" s="128" t="s">
        <v>1132</v>
      </c>
      <c r="D563" s="151" t="s">
        <v>65</v>
      </c>
      <c r="E563" s="139">
        <v>29.472000000000001</v>
      </c>
      <c r="F563" s="144">
        <v>71</v>
      </c>
      <c r="G563" s="91">
        <f>ROUND(E563*F563,2)</f>
        <v>2092.5100000000002</v>
      </c>
      <c r="H563" s="91">
        <f>ROUND(G563*20%,2)</f>
        <v>418.5</v>
      </c>
    </row>
    <row r="564" spans="1:8" s="79" customFormat="1" x14ac:dyDescent="0.25">
      <c r="A564" s="150" t="s">
        <v>41</v>
      </c>
      <c r="B564" s="150" t="s">
        <v>405</v>
      </c>
      <c r="C564" s="133" t="s">
        <v>910</v>
      </c>
      <c r="D564" s="151" t="s">
        <v>65</v>
      </c>
      <c r="E564" s="152">
        <v>17.23</v>
      </c>
      <c r="F564" s="144">
        <v>71</v>
      </c>
      <c r="G564" s="91">
        <f t="shared" si="20"/>
        <v>1223.33</v>
      </c>
      <c r="H564" s="91">
        <f t="shared" si="21"/>
        <v>244.67</v>
      </c>
    </row>
    <row r="565" spans="1:8" s="79" customFormat="1" x14ac:dyDescent="0.25">
      <c r="A565" s="150" t="s">
        <v>41</v>
      </c>
      <c r="B565" s="150" t="s">
        <v>405</v>
      </c>
      <c r="C565" s="133" t="s">
        <v>911</v>
      </c>
      <c r="D565" s="151" t="s">
        <v>65</v>
      </c>
      <c r="E565" s="152">
        <v>13.378</v>
      </c>
      <c r="F565" s="144">
        <v>71</v>
      </c>
      <c r="G565" s="91">
        <f t="shared" si="20"/>
        <v>949.84</v>
      </c>
      <c r="H565" s="91">
        <f t="shared" si="21"/>
        <v>189.97</v>
      </c>
    </row>
    <row r="566" spans="1:8" s="79" customFormat="1" x14ac:dyDescent="0.25">
      <c r="A566" s="150" t="s">
        <v>41</v>
      </c>
      <c r="B566" s="150" t="s">
        <v>405</v>
      </c>
      <c r="C566" s="133" t="s">
        <v>912</v>
      </c>
      <c r="D566" s="151" t="s">
        <v>65</v>
      </c>
      <c r="E566" s="152">
        <v>11.589</v>
      </c>
      <c r="F566" s="144">
        <v>71</v>
      </c>
      <c r="G566" s="91">
        <f t="shared" si="20"/>
        <v>822.82</v>
      </c>
      <c r="H566" s="91">
        <f t="shared" si="21"/>
        <v>164.56</v>
      </c>
    </row>
    <row r="567" spans="1:8" s="79" customFormat="1" x14ac:dyDescent="0.25">
      <c r="A567" s="180" t="s">
        <v>5</v>
      </c>
      <c r="B567" s="181"/>
      <c r="C567" s="181"/>
      <c r="D567" s="182"/>
      <c r="E567" s="153">
        <f>SUM(E560:E566)</f>
        <v>123.82</v>
      </c>
      <c r="F567" s="145">
        <v>71</v>
      </c>
      <c r="G567" s="127">
        <f t="shared" si="20"/>
        <v>8791.2199999999993</v>
      </c>
      <c r="H567" s="127">
        <f t="shared" si="21"/>
        <v>1758.24</v>
      </c>
    </row>
    <row r="568" spans="1:8" s="79" customFormat="1" x14ac:dyDescent="0.25">
      <c r="A568" s="150" t="s">
        <v>41</v>
      </c>
      <c r="B568" s="150" t="s">
        <v>42</v>
      </c>
      <c r="C568" s="133" t="s">
        <v>913</v>
      </c>
      <c r="D568" s="151" t="s">
        <v>65</v>
      </c>
      <c r="E568" s="152">
        <v>5.4020000000000001</v>
      </c>
      <c r="F568" s="144">
        <v>71</v>
      </c>
      <c r="G568" s="91">
        <f t="shared" si="20"/>
        <v>383.54</v>
      </c>
      <c r="H568" s="91">
        <f t="shared" si="21"/>
        <v>76.709999999999994</v>
      </c>
    </row>
    <row r="569" spans="1:8" s="79" customFormat="1" x14ac:dyDescent="0.25">
      <c r="A569" s="150" t="s">
        <v>41</v>
      </c>
      <c r="B569" s="150" t="s">
        <v>42</v>
      </c>
      <c r="C569" s="99" t="s">
        <v>914</v>
      </c>
      <c r="D569" s="151" t="s">
        <v>65</v>
      </c>
      <c r="E569" s="152">
        <v>5.6989999999999998</v>
      </c>
      <c r="F569" s="144">
        <v>71</v>
      </c>
      <c r="G569" s="91">
        <f t="shared" si="20"/>
        <v>404.63</v>
      </c>
      <c r="H569" s="91">
        <f t="shared" si="21"/>
        <v>80.930000000000007</v>
      </c>
    </row>
    <row r="570" spans="1:8" s="79" customFormat="1" x14ac:dyDescent="0.25">
      <c r="A570" s="150" t="s">
        <v>41</v>
      </c>
      <c r="B570" s="150" t="s">
        <v>42</v>
      </c>
      <c r="C570" s="133" t="s">
        <v>915</v>
      </c>
      <c r="D570" s="151" t="s">
        <v>65</v>
      </c>
      <c r="E570" s="152">
        <v>3.0089999999999999</v>
      </c>
      <c r="F570" s="144">
        <v>71</v>
      </c>
      <c r="G570" s="91">
        <f t="shared" si="20"/>
        <v>213.64</v>
      </c>
      <c r="H570" s="91">
        <f t="shared" si="21"/>
        <v>42.73</v>
      </c>
    </row>
    <row r="571" spans="1:8" s="79" customFormat="1" x14ac:dyDescent="0.25">
      <c r="A571" s="150" t="s">
        <v>41</v>
      </c>
      <c r="B571" s="150" t="s">
        <v>42</v>
      </c>
      <c r="C571" s="133" t="s">
        <v>916</v>
      </c>
      <c r="D571" s="151" t="s">
        <v>65</v>
      </c>
      <c r="E571" s="152">
        <v>12.007</v>
      </c>
      <c r="F571" s="144">
        <v>71</v>
      </c>
      <c r="G571" s="91">
        <f t="shared" si="20"/>
        <v>852.5</v>
      </c>
      <c r="H571" s="91">
        <f t="shared" si="21"/>
        <v>170.5</v>
      </c>
    </row>
    <row r="572" spans="1:8" s="79" customFormat="1" x14ac:dyDescent="0.25">
      <c r="A572" s="150" t="s">
        <v>41</v>
      </c>
      <c r="B572" s="150" t="s">
        <v>42</v>
      </c>
      <c r="C572" s="133" t="s">
        <v>917</v>
      </c>
      <c r="D572" s="151" t="s">
        <v>65</v>
      </c>
      <c r="E572" s="152">
        <v>5.5030000000000001</v>
      </c>
      <c r="F572" s="144">
        <v>71</v>
      </c>
      <c r="G572" s="91">
        <f t="shared" si="20"/>
        <v>390.71</v>
      </c>
      <c r="H572" s="91">
        <f t="shared" si="21"/>
        <v>78.14</v>
      </c>
    </row>
    <row r="573" spans="1:8" s="79" customFormat="1" x14ac:dyDescent="0.25">
      <c r="A573" s="150" t="s">
        <v>41</v>
      </c>
      <c r="B573" s="150" t="s">
        <v>42</v>
      </c>
      <c r="C573" s="133" t="s">
        <v>918</v>
      </c>
      <c r="D573" s="151" t="s">
        <v>65</v>
      </c>
      <c r="E573" s="152">
        <v>31.355</v>
      </c>
      <c r="F573" s="144">
        <v>71</v>
      </c>
      <c r="G573" s="91">
        <f t="shared" si="20"/>
        <v>2226.21</v>
      </c>
      <c r="H573" s="91">
        <f t="shared" si="21"/>
        <v>445.24</v>
      </c>
    </row>
    <row r="574" spans="1:8" s="79" customFormat="1" x14ac:dyDescent="0.25">
      <c r="A574" s="150" t="s">
        <v>41</v>
      </c>
      <c r="B574" s="150" t="s">
        <v>42</v>
      </c>
      <c r="C574" s="133" t="s">
        <v>919</v>
      </c>
      <c r="D574" s="151" t="s">
        <v>65</v>
      </c>
      <c r="E574" s="152">
        <v>13.651</v>
      </c>
      <c r="F574" s="144">
        <v>71</v>
      </c>
      <c r="G574" s="91">
        <f t="shared" si="20"/>
        <v>969.22</v>
      </c>
      <c r="H574" s="91">
        <f t="shared" si="21"/>
        <v>193.84</v>
      </c>
    </row>
    <row r="575" spans="1:8" s="79" customFormat="1" x14ac:dyDescent="0.25">
      <c r="A575" s="150" t="s">
        <v>41</v>
      </c>
      <c r="B575" s="150" t="s">
        <v>42</v>
      </c>
      <c r="C575" s="133" t="s">
        <v>920</v>
      </c>
      <c r="D575" s="151" t="s">
        <v>65</v>
      </c>
      <c r="E575" s="152">
        <v>6.8380000000000001</v>
      </c>
      <c r="F575" s="144">
        <v>71</v>
      </c>
      <c r="G575" s="91">
        <f t="shared" si="20"/>
        <v>485.5</v>
      </c>
      <c r="H575" s="91">
        <f t="shared" si="21"/>
        <v>97.1</v>
      </c>
    </row>
    <row r="576" spans="1:8" s="79" customFormat="1" x14ac:dyDescent="0.25">
      <c r="A576" s="95" t="s">
        <v>41</v>
      </c>
      <c r="B576" s="95" t="s">
        <v>42</v>
      </c>
      <c r="C576" s="95" t="s">
        <v>1133</v>
      </c>
      <c r="D576" s="89" t="s">
        <v>65</v>
      </c>
      <c r="E576" s="139">
        <v>12.904</v>
      </c>
      <c r="F576" s="144">
        <v>71</v>
      </c>
      <c r="G576" s="91">
        <f>ROUND(E576*F576,2)</f>
        <v>916.18</v>
      </c>
      <c r="H576" s="91">
        <f>ROUND(G576*20%,2)</f>
        <v>183.24</v>
      </c>
    </row>
    <row r="577" spans="1:8" s="79" customFormat="1" x14ac:dyDescent="0.25">
      <c r="A577" s="95" t="s">
        <v>41</v>
      </c>
      <c r="B577" s="95" t="s">
        <v>42</v>
      </c>
      <c r="C577" s="95" t="s">
        <v>1134</v>
      </c>
      <c r="D577" s="89" t="s">
        <v>65</v>
      </c>
      <c r="E577" s="124">
        <v>4.157</v>
      </c>
      <c r="F577" s="144">
        <v>71</v>
      </c>
      <c r="G577" s="91">
        <f>ROUND(E577*F577,2)</f>
        <v>295.14999999999998</v>
      </c>
      <c r="H577" s="91">
        <f>ROUND(G577*20%,2)</f>
        <v>59.03</v>
      </c>
    </row>
    <row r="578" spans="1:8" s="79" customFormat="1" x14ac:dyDescent="0.25">
      <c r="A578" s="180" t="s">
        <v>5</v>
      </c>
      <c r="B578" s="181"/>
      <c r="C578" s="181"/>
      <c r="D578" s="182"/>
      <c r="E578" s="140">
        <f>SUM(E568:E577)</f>
        <v>100.52499999999998</v>
      </c>
      <c r="F578" s="145">
        <v>71</v>
      </c>
      <c r="G578" s="127">
        <f t="shared" si="20"/>
        <v>7137.28</v>
      </c>
      <c r="H578" s="127">
        <f t="shared" si="21"/>
        <v>1427.46</v>
      </c>
    </row>
    <row r="579" spans="1:8" x14ac:dyDescent="0.25">
      <c r="A579" s="150" t="s">
        <v>41</v>
      </c>
      <c r="B579" s="150" t="s">
        <v>43</v>
      </c>
      <c r="C579" s="99" t="s">
        <v>1138</v>
      </c>
      <c r="D579" s="151" t="s">
        <v>65</v>
      </c>
      <c r="E579" s="152">
        <v>2.8010000000000002</v>
      </c>
      <c r="F579" s="144">
        <v>71</v>
      </c>
      <c r="G579" s="91">
        <f t="shared" ref="G579:G610" si="22">ROUND(E579*F579,2)</f>
        <v>198.87</v>
      </c>
      <c r="H579" s="91">
        <f t="shared" ref="H579:H610" si="23">ROUND(G579*20%,2)</f>
        <v>39.770000000000003</v>
      </c>
    </row>
    <row r="580" spans="1:8" s="79" customFormat="1" x14ac:dyDescent="0.25">
      <c r="A580" s="150" t="s">
        <v>41</v>
      </c>
      <c r="B580" s="150" t="s">
        <v>43</v>
      </c>
      <c r="C580" s="99" t="s">
        <v>1139</v>
      </c>
      <c r="D580" s="151" t="s">
        <v>65</v>
      </c>
      <c r="E580" s="152">
        <v>4</v>
      </c>
      <c r="F580" s="144">
        <v>71</v>
      </c>
      <c r="G580" s="91">
        <f t="shared" si="22"/>
        <v>284</v>
      </c>
      <c r="H580" s="91">
        <f t="shared" si="23"/>
        <v>56.8</v>
      </c>
    </row>
    <row r="581" spans="1:8" s="79" customFormat="1" x14ac:dyDescent="0.25">
      <c r="A581" s="150" t="s">
        <v>41</v>
      </c>
      <c r="B581" s="150" t="s">
        <v>43</v>
      </c>
      <c r="C581" s="99" t="s">
        <v>1140</v>
      </c>
      <c r="D581" s="151" t="s">
        <v>65</v>
      </c>
      <c r="E581" s="152">
        <v>8.5020000000000007</v>
      </c>
      <c r="F581" s="144">
        <v>71</v>
      </c>
      <c r="G581" s="91">
        <f t="shared" si="22"/>
        <v>603.64</v>
      </c>
      <c r="H581" s="91">
        <f t="shared" si="23"/>
        <v>120.73</v>
      </c>
    </row>
    <row r="582" spans="1:8" s="79" customFormat="1" x14ac:dyDescent="0.25">
      <c r="A582" s="150" t="s">
        <v>41</v>
      </c>
      <c r="B582" s="150" t="s">
        <v>43</v>
      </c>
      <c r="C582" s="99" t="s">
        <v>1142</v>
      </c>
      <c r="D582" s="151" t="s">
        <v>65</v>
      </c>
      <c r="E582" s="152">
        <v>4.3010000000000002</v>
      </c>
      <c r="F582" s="144">
        <v>71</v>
      </c>
      <c r="G582" s="91">
        <f t="shared" si="22"/>
        <v>305.37</v>
      </c>
      <c r="H582" s="91">
        <f t="shared" si="23"/>
        <v>61.07</v>
      </c>
    </row>
    <row r="583" spans="1:8" s="79" customFormat="1" x14ac:dyDescent="0.25">
      <c r="A583" s="150" t="s">
        <v>41</v>
      </c>
      <c r="B583" s="150" t="s">
        <v>43</v>
      </c>
      <c r="C583" s="99" t="s">
        <v>1141</v>
      </c>
      <c r="D583" s="151" t="s">
        <v>65</v>
      </c>
      <c r="E583" s="152">
        <v>3</v>
      </c>
      <c r="F583" s="144">
        <v>71</v>
      </c>
      <c r="G583" s="91">
        <f t="shared" si="22"/>
        <v>213</v>
      </c>
      <c r="H583" s="91">
        <f t="shared" si="23"/>
        <v>42.6</v>
      </c>
    </row>
    <row r="584" spans="1:8" s="79" customFormat="1" x14ac:dyDescent="0.25">
      <c r="A584" s="150" t="s">
        <v>41</v>
      </c>
      <c r="B584" s="150" t="s">
        <v>43</v>
      </c>
      <c r="C584" s="99" t="s">
        <v>1143</v>
      </c>
      <c r="D584" s="151" t="s">
        <v>65</v>
      </c>
      <c r="E584" s="152">
        <v>3.75</v>
      </c>
      <c r="F584" s="144">
        <v>71</v>
      </c>
      <c r="G584" s="91">
        <f t="shared" si="22"/>
        <v>266.25</v>
      </c>
      <c r="H584" s="91">
        <f t="shared" si="23"/>
        <v>53.25</v>
      </c>
    </row>
    <row r="585" spans="1:8" s="79" customFormat="1" x14ac:dyDescent="0.25">
      <c r="A585" s="150" t="s">
        <v>41</v>
      </c>
      <c r="B585" s="150" t="s">
        <v>43</v>
      </c>
      <c r="C585" s="99" t="s">
        <v>1144</v>
      </c>
      <c r="D585" s="151" t="s">
        <v>65</v>
      </c>
      <c r="E585" s="152">
        <v>11.101000000000001</v>
      </c>
      <c r="F585" s="144">
        <v>71</v>
      </c>
      <c r="G585" s="91">
        <f t="shared" si="22"/>
        <v>788.17</v>
      </c>
      <c r="H585" s="91">
        <f t="shared" si="23"/>
        <v>157.63</v>
      </c>
    </row>
    <row r="586" spans="1:8" s="79" customFormat="1" x14ac:dyDescent="0.25">
      <c r="A586" s="150" t="s">
        <v>41</v>
      </c>
      <c r="B586" s="150" t="s">
        <v>43</v>
      </c>
      <c r="C586" s="99" t="s">
        <v>1145</v>
      </c>
      <c r="D586" s="151" t="s">
        <v>65</v>
      </c>
      <c r="E586" s="152">
        <v>10.502000000000001</v>
      </c>
      <c r="F586" s="144">
        <v>71</v>
      </c>
      <c r="G586" s="91">
        <f t="shared" si="22"/>
        <v>745.64</v>
      </c>
      <c r="H586" s="91">
        <f t="shared" si="23"/>
        <v>149.13</v>
      </c>
    </row>
    <row r="587" spans="1:8" s="79" customFormat="1" x14ac:dyDescent="0.25">
      <c r="A587" s="150" t="s">
        <v>41</v>
      </c>
      <c r="B587" s="150" t="s">
        <v>43</v>
      </c>
      <c r="C587" s="99" t="s">
        <v>1146</v>
      </c>
      <c r="D587" s="151" t="s">
        <v>65</v>
      </c>
      <c r="E587" s="152">
        <v>13.503</v>
      </c>
      <c r="F587" s="144">
        <v>71</v>
      </c>
      <c r="G587" s="91">
        <f t="shared" si="22"/>
        <v>958.71</v>
      </c>
      <c r="H587" s="91">
        <f t="shared" si="23"/>
        <v>191.74</v>
      </c>
    </row>
    <row r="588" spans="1:8" s="79" customFormat="1" x14ac:dyDescent="0.25">
      <c r="A588" s="150" t="s">
        <v>41</v>
      </c>
      <c r="B588" s="150" t="s">
        <v>43</v>
      </c>
      <c r="C588" s="99" t="s">
        <v>1147</v>
      </c>
      <c r="D588" s="151" t="s">
        <v>65</v>
      </c>
      <c r="E588" s="152">
        <v>24.004000000000001</v>
      </c>
      <c r="F588" s="144">
        <v>71</v>
      </c>
      <c r="G588" s="91">
        <f t="shared" si="22"/>
        <v>1704.28</v>
      </c>
      <c r="H588" s="91">
        <f t="shared" si="23"/>
        <v>340.86</v>
      </c>
    </row>
    <row r="589" spans="1:8" s="79" customFormat="1" x14ac:dyDescent="0.25">
      <c r="A589" s="95" t="s">
        <v>41</v>
      </c>
      <c r="B589" s="95" t="s">
        <v>43</v>
      </c>
      <c r="C589" s="128" t="s">
        <v>1148</v>
      </c>
      <c r="D589" s="151" t="s">
        <v>65</v>
      </c>
      <c r="E589" s="139">
        <v>4.601</v>
      </c>
      <c r="F589" s="144">
        <v>71</v>
      </c>
      <c r="G589" s="91">
        <f t="shared" si="22"/>
        <v>326.67</v>
      </c>
      <c r="H589" s="91">
        <f t="shared" si="23"/>
        <v>65.33</v>
      </c>
    </row>
    <row r="590" spans="1:8" s="79" customFormat="1" x14ac:dyDescent="0.25">
      <c r="A590" s="150" t="s">
        <v>41</v>
      </c>
      <c r="B590" s="150" t="s">
        <v>43</v>
      </c>
      <c r="C590" s="99" t="s">
        <v>1149</v>
      </c>
      <c r="D590" s="151" t="s">
        <v>65</v>
      </c>
      <c r="E590" s="152">
        <v>3.0009999999999999</v>
      </c>
      <c r="F590" s="144">
        <v>71</v>
      </c>
      <c r="G590" s="91">
        <f t="shared" si="22"/>
        <v>213.07</v>
      </c>
      <c r="H590" s="91">
        <f t="shared" si="23"/>
        <v>42.61</v>
      </c>
    </row>
    <row r="591" spans="1:8" s="79" customFormat="1" x14ac:dyDescent="0.25">
      <c r="A591" s="150" t="s">
        <v>41</v>
      </c>
      <c r="B591" s="150" t="s">
        <v>43</v>
      </c>
      <c r="C591" s="99" t="s">
        <v>1150</v>
      </c>
      <c r="D591" s="151" t="s">
        <v>65</v>
      </c>
      <c r="E591" s="152">
        <v>14.504</v>
      </c>
      <c r="F591" s="144">
        <v>71</v>
      </c>
      <c r="G591" s="91">
        <f t="shared" si="22"/>
        <v>1029.78</v>
      </c>
      <c r="H591" s="91">
        <f t="shared" si="23"/>
        <v>205.96</v>
      </c>
    </row>
    <row r="592" spans="1:8" s="79" customFormat="1" x14ac:dyDescent="0.25">
      <c r="A592" s="122" t="s">
        <v>41</v>
      </c>
      <c r="B592" s="95" t="s">
        <v>43</v>
      </c>
      <c r="C592" s="95" t="s">
        <v>222</v>
      </c>
      <c r="D592" s="151" t="s">
        <v>65</v>
      </c>
      <c r="E592" s="124">
        <v>19.503</v>
      </c>
      <c r="F592" s="144">
        <v>71</v>
      </c>
      <c r="G592" s="91">
        <f t="shared" si="22"/>
        <v>1384.71</v>
      </c>
      <c r="H592" s="91">
        <f t="shared" si="23"/>
        <v>276.94</v>
      </c>
    </row>
    <row r="593" spans="1:8" s="79" customFormat="1" x14ac:dyDescent="0.25">
      <c r="A593" s="150" t="s">
        <v>41</v>
      </c>
      <c r="B593" s="150" t="s">
        <v>43</v>
      </c>
      <c r="C593" s="99" t="s">
        <v>1152</v>
      </c>
      <c r="D593" s="151" t="s">
        <v>65</v>
      </c>
      <c r="E593" s="152">
        <v>12.268000000000001</v>
      </c>
      <c r="F593" s="144">
        <v>71</v>
      </c>
      <c r="G593" s="91">
        <f t="shared" si="22"/>
        <v>871.03</v>
      </c>
      <c r="H593" s="91">
        <f t="shared" si="23"/>
        <v>174.21</v>
      </c>
    </row>
    <row r="594" spans="1:8" s="79" customFormat="1" x14ac:dyDescent="0.25">
      <c r="A594" s="150" t="s">
        <v>41</v>
      </c>
      <c r="B594" s="150" t="s">
        <v>43</v>
      </c>
      <c r="C594" s="99" t="s">
        <v>1151</v>
      </c>
      <c r="D594" s="151" t="s">
        <v>65</v>
      </c>
      <c r="E594" s="152">
        <v>15.005000000000001</v>
      </c>
      <c r="F594" s="144">
        <v>71</v>
      </c>
      <c r="G594" s="91">
        <f t="shared" si="22"/>
        <v>1065.3599999999999</v>
      </c>
      <c r="H594" s="91">
        <f t="shared" si="23"/>
        <v>213.07</v>
      </c>
    </row>
    <row r="595" spans="1:8" s="79" customFormat="1" x14ac:dyDescent="0.25">
      <c r="A595" s="150" t="s">
        <v>41</v>
      </c>
      <c r="B595" s="150" t="s">
        <v>43</v>
      </c>
      <c r="C595" s="99" t="s">
        <v>1155</v>
      </c>
      <c r="D595" s="151" t="s">
        <v>65</v>
      </c>
      <c r="E595" s="152">
        <v>12.342000000000001</v>
      </c>
      <c r="F595" s="144">
        <v>71</v>
      </c>
      <c r="G595" s="91">
        <f t="shared" si="22"/>
        <v>876.28</v>
      </c>
      <c r="H595" s="91">
        <f t="shared" si="23"/>
        <v>175.26</v>
      </c>
    </row>
    <row r="596" spans="1:8" s="79" customFormat="1" x14ac:dyDescent="0.25">
      <c r="A596" s="150" t="s">
        <v>41</v>
      </c>
      <c r="B596" s="150" t="s">
        <v>43</v>
      </c>
      <c r="C596" s="99" t="s">
        <v>1156</v>
      </c>
      <c r="D596" s="151" t="s">
        <v>65</v>
      </c>
      <c r="E596" s="152">
        <v>8.8309999999999995</v>
      </c>
      <c r="F596" s="144">
        <v>71</v>
      </c>
      <c r="G596" s="91">
        <f t="shared" si="22"/>
        <v>627</v>
      </c>
      <c r="H596" s="91">
        <f t="shared" si="23"/>
        <v>125.4</v>
      </c>
    </row>
    <row r="597" spans="1:8" s="79" customFormat="1" x14ac:dyDescent="0.25">
      <c r="A597" s="150" t="s">
        <v>41</v>
      </c>
      <c r="B597" s="150" t="s">
        <v>43</v>
      </c>
      <c r="C597" s="99" t="s">
        <v>1157</v>
      </c>
      <c r="D597" s="151" t="s">
        <v>65</v>
      </c>
      <c r="E597" s="152">
        <v>4.8920000000000003</v>
      </c>
      <c r="F597" s="144">
        <v>71</v>
      </c>
      <c r="G597" s="91">
        <f t="shared" si="22"/>
        <v>347.33</v>
      </c>
      <c r="H597" s="91">
        <f t="shared" si="23"/>
        <v>69.47</v>
      </c>
    </row>
    <row r="598" spans="1:8" s="79" customFormat="1" x14ac:dyDescent="0.25">
      <c r="A598" s="150" t="s">
        <v>41</v>
      </c>
      <c r="B598" s="150" t="s">
        <v>43</v>
      </c>
      <c r="C598" s="99" t="s">
        <v>1158</v>
      </c>
      <c r="D598" s="151" t="s">
        <v>65</v>
      </c>
      <c r="E598" s="152">
        <v>6.0060000000000002</v>
      </c>
      <c r="F598" s="144">
        <v>71</v>
      </c>
      <c r="G598" s="91">
        <f t="shared" si="22"/>
        <v>426.43</v>
      </c>
      <c r="H598" s="91">
        <f t="shared" si="23"/>
        <v>85.29</v>
      </c>
    </row>
    <row r="599" spans="1:8" s="79" customFormat="1" x14ac:dyDescent="0.25">
      <c r="A599" s="150" t="s">
        <v>41</v>
      </c>
      <c r="B599" s="150" t="s">
        <v>43</v>
      </c>
      <c r="C599" s="99" t="s">
        <v>1153</v>
      </c>
      <c r="D599" s="151" t="s">
        <v>65</v>
      </c>
      <c r="E599" s="152">
        <v>4.0010000000000003</v>
      </c>
      <c r="F599" s="144">
        <v>71</v>
      </c>
      <c r="G599" s="91">
        <f t="shared" si="22"/>
        <v>284.07</v>
      </c>
      <c r="H599" s="91">
        <f t="shared" si="23"/>
        <v>56.81</v>
      </c>
    </row>
    <row r="600" spans="1:8" s="79" customFormat="1" x14ac:dyDescent="0.25">
      <c r="A600" s="150" t="s">
        <v>41</v>
      </c>
      <c r="B600" s="150" t="s">
        <v>43</v>
      </c>
      <c r="C600" s="99" t="s">
        <v>1154</v>
      </c>
      <c r="D600" s="151" t="s">
        <v>65</v>
      </c>
      <c r="E600" s="152">
        <v>8.5030000000000001</v>
      </c>
      <c r="F600" s="144">
        <v>71</v>
      </c>
      <c r="G600" s="91">
        <f t="shared" si="22"/>
        <v>603.71</v>
      </c>
      <c r="H600" s="91">
        <f t="shared" si="23"/>
        <v>120.74</v>
      </c>
    </row>
    <row r="601" spans="1:8" s="79" customFormat="1" x14ac:dyDescent="0.25">
      <c r="A601" s="150" t="s">
        <v>41</v>
      </c>
      <c r="B601" s="150" t="s">
        <v>43</v>
      </c>
      <c r="C601" s="99" t="s">
        <v>1159</v>
      </c>
      <c r="D601" s="151" t="s">
        <v>65</v>
      </c>
      <c r="E601" s="152">
        <v>4.6749999999999998</v>
      </c>
      <c r="F601" s="144">
        <v>71</v>
      </c>
      <c r="G601" s="91">
        <f t="shared" si="22"/>
        <v>331.93</v>
      </c>
      <c r="H601" s="91">
        <f t="shared" si="23"/>
        <v>66.39</v>
      </c>
    </row>
    <row r="602" spans="1:8" s="79" customFormat="1" x14ac:dyDescent="0.25">
      <c r="A602" s="150" t="s">
        <v>41</v>
      </c>
      <c r="B602" s="150" t="s">
        <v>43</v>
      </c>
      <c r="C602" s="99" t="s">
        <v>1160</v>
      </c>
      <c r="D602" s="151" t="s">
        <v>65</v>
      </c>
      <c r="E602" s="152">
        <v>11.401999999999999</v>
      </c>
      <c r="F602" s="144">
        <v>71</v>
      </c>
      <c r="G602" s="91">
        <f t="shared" si="22"/>
        <v>809.54</v>
      </c>
      <c r="H602" s="91">
        <f t="shared" si="23"/>
        <v>161.91</v>
      </c>
    </row>
    <row r="603" spans="1:8" s="79" customFormat="1" x14ac:dyDescent="0.25">
      <c r="A603" s="150" t="s">
        <v>41</v>
      </c>
      <c r="B603" s="150" t="s">
        <v>43</v>
      </c>
      <c r="C603" s="99" t="s">
        <v>1161</v>
      </c>
      <c r="D603" s="151" t="s">
        <v>65</v>
      </c>
      <c r="E603" s="152">
        <v>6.5019999999999998</v>
      </c>
      <c r="F603" s="144">
        <v>71</v>
      </c>
      <c r="G603" s="91">
        <f t="shared" si="22"/>
        <v>461.64</v>
      </c>
      <c r="H603" s="91">
        <f t="shared" si="23"/>
        <v>92.33</v>
      </c>
    </row>
    <row r="604" spans="1:8" s="79" customFormat="1" x14ac:dyDescent="0.25">
      <c r="A604" s="122" t="s">
        <v>41</v>
      </c>
      <c r="B604" s="95" t="s">
        <v>43</v>
      </c>
      <c r="C604" s="95" t="s">
        <v>223</v>
      </c>
      <c r="D604" s="151" t="s">
        <v>65</v>
      </c>
      <c r="E604" s="124">
        <v>3.1</v>
      </c>
      <c r="F604" s="144">
        <v>71</v>
      </c>
      <c r="G604" s="91">
        <f t="shared" si="22"/>
        <v>220.1</v>
      </c>
      <c r="H604" s="91">
        <f t="shared" si="23"/>
        <v>44.02</v>
      </c>
    </row>
    <row r="605" spans="1:8" s="79" customFormat="1" x14ac:dyDescent="0.25">
      <c r="A605" s="122" t="s">
        <v>41</v>
      </c>
      <c r="B605" s="95" t="s">
        <v>43</v>
      </c>
      <c r="C605" s="95" t="s">
        <v>224</v>
      </c>
      <c r="D605" s="151" t="s">
        <v>65</v>
      </c>
      <c r="E605" s="124">
        <v>10.901999999999999</v>
      </c>
      <c r="F605" s="144">
        <v>71</v>
      </c>
      <c r="G605" s="91">
        <f t="shared" si="22"/>
        <v>774.04</v>
      </c>
      <c r="H605" s="91">
        <f t="shared" si="23"/>
        <v>154.81</v>
      </c>
    </row>
    <row r="606" spans="1:8" s="79" customFormat="1" x14ac:dyDescent="0.25">
      <c r="A606" s="122" t="s">
        <v>41</v>
      </c>
      <c r="B606" s="95" t="s">
        <v>43</v>
      </c>
      <c r="C606" s="95" t="s">
        <v>225</v>
      </c>
      <c r="D606" s="151" t="s">
        <v>65</v>
      </c>
      <c r="E606" s="124">
        <v>4.4009999999999998</v>
      </c>
      <c r="F606" s="144">
        <v>71</v>
      </c>
      <c r="G606" s="91">
        <f t="shared" si="22"/>
        <v>312.47000000000003</v>
      </c>
      <c r="H606" s="91">
        <f t="shared" si="23"/>
        <v>62.49</v>
      </c>
    </row>
    <row r="607" spans="1:8" s="79" customFormat="1" x14ac:dyDescent="0.25">
      <c r="A607" s="150" t="s">
        <v>41</v>
      </c>
      <c r="B607" s="150" t="s">
        <v>43</v>
      </c>
      <c r="C607" s="99" t="s">
        <v>1162</v>
      </c>
      <c r="D607" s="151" t="s">
        <v>65</v>
      </c>
      <c r="E607" s="152">
        <v>6.0010000000000003</v>
      </c>
      <c r="F607" s="144">
        <v>71</v>
      </c>
      <c r="G607" s="91">
        <f t="shared" si="22"/>
        <v>426.07</v>
      </c>
      <c r="H607" s="91">
        <f t="shared" si="23"/>
        <v>85.21</v>
      </c>
    </row>
    <row r="608" spans="1:8" s="79" customFormat="1" x14ac:dyDescent="0.25">
      <c r="A608" s="150" t="s">
        <v>41</v>
      </c>
      <c r="B608" s="150" t="s">
        <v>43</v>
      </c>
      <c r="C608" s="99" t="s">
        <v>1163</v>
      </c>
      <c r="D608" s="151" t="s">
        <v>65</v>
      </c>
      <c r="E608" s="152">
        <v>5.5</v>
      </c>
      <c r="F608" s="144">
        <v>71</v>
      </c>
      <c r="G608" s="91">
        <f t="shared" si="22"/>
        <v>390.5</v>
      </c>
      <c r="H608" s="91">
        <f t="shared" si="23"/>
        <v>78.099999999999994</v>
      </c>
    </row>
    <row r="609" spans="1:8" s="79" customFormat="1" x14ac:dyDescent="0.25">
      <c r="A609" s="150" t="s">
        <v>41</v>
      </c>
      <c r="B609" s="150" t="s">
        <v>43</v>
      </c>
      <c r="C609" s="99" t="s">
        <v>1164</v>
      </c>
      <c r="D609" s="151" t="s">
        <v>65</v>
      </c>
      <c r="E609" s="152">
        <v>6.0010000000000003</v>
      </c>
      <c r="F609" s="144">
        <v>71</v>
      </c>
      <c r="G609" s="91">
        <f t="shared" si="22"/>
        <v>426.07</v>
      </c>
      <c r="H609" s="91">
        <f t="shared" si="23"/>
        <v>85.21</v>
      </c>
    </row>
    <row r="610" spans="1:8" s="79" customFormat="1" x14ac:dyDescent="0.25">
      <c r="A610" s="95" t="s">
        <v>41</v>
      </c>
      <c r="B610" s="95" t="s">
        <v>43</v>
      </c>
      <c r="C610" s="128" t="s">
        <v>1165</v>
      </c>
      <c r="D610" s="151" t="s">
        <v>65</v>
      </c>
      <c r="E610" s="139">
        <v>7.202</v>
      </c>
      <c r="F610" s="144">
        <v>71</v>
      </c>
      <c r="G610" s="91">
        <f t="shared" si="22"/>
        <v>511.34</v>
      </c>
      <c r="H610" s="91">
        <f t="shared" si="23"/>
        <v>102.27</v>
      </c>
    </row>
    <row r="611" spans="1:8" s="79" customFormat="1" x14ac:dyDescent="0.25">
      <c r="A611" s="150" t="s">
        <v>41</v>
      </c>
      <c r="B611" s="150" t="s">
        <v>43</v>
      </c>
      <c r="C611" s="99" t="s">
        <v>1166</v>
      </c>
      <c r="D611" s="151" t="s">
        <v>65</v>
      </c>
      <c r="E611" s="152">
        <v>5.0010000000000003</v>
      </c>
      <c r="F611" s="144">
        <v>71</v>
      </c>
      <c r="G611" s="91">
        <f t="shared" ref="G611:G641" si="24">ROUND(E611*F611,2)</f>
        <v>355.07</v>
      </c>
      <c r="H611" s="91">
        <f t="shared" ref="H611:H642" si="25">ROUND(G611*20%,2)</f>
        <v>71.010000000000005</v>
      </c>
    </row>
    <row r="612" spans="1:8" s="79" customFormat="1" x14ac:dyDescent="0.25">
      <c r="A612" s="150" t="s">
        <v>41</v>
      </c>
      <c r="B612" s="150" t="s">
        <v>43</v>
      </c>
      <c r="C612" s="99" t="s">
        <v>1167</v>
      </c>
      <c r="D612" s="151" t="s">
        <v>65</v>
      </c>
      <c r="E612" s="152">
        <v>3.6</v>
      </c>
      <c r="F612" s="144">
        <v>71</v>
      </c>
      <c r="G612" s="91">
        <f t="shared" si="24"/>
        <v>255.6</v>
      </c>
      <c r="H612" s="91">
        <f t="shared" si="25"/>
        <v>51.12</v>
      </c>
    </row>
    <row r="613" spans="1:8" s="79" customFormat="1" x14ac:dyDescent="0.25">
      <c r="A613" s="150" t="s">
        <v>41</v>
      </c>
      <c r="B613" s="150" t="s">
        <v>43</v>
      </c>
      <c r="C613" s="99" t="s">
        <v>1168</v>
      </c>
      <c r="D613" s="151" t="s">
        <v>65</v>
      </c>
      <c r="E613" s="152">
        <v>29.206</v>
      </c>
      <c r="F613" s="144">
        <v>71</v>
      </c>
      <c r="G613" s="91">
        <f t="shared" si="24"/>
        <v>2073.63</v>
      </c>
      <c r="H613" s="91">
        <f t="shared" si="25"/>
        <v>414.73</v>
      </c>
    </row>
    <row r="614" spans="1:8" s="79" customFormat="1" x14ac:dyDescent="0.25">
      <c r="A614" s="122" t="s">
        <v>41</v>
      </c>
      <c r="B614" s="95" t="s">
        <v>43</v>
      </c>
      <c r="C614" s="95" t="s">
        <v>226</v>
      </c>
      <c r="D614" s="151" t="s">
        <v>65</v>
      </c>
      <c r="E614" s="124">
        <v>3.0009999999999999</v>
      </c>
      <c r="F614" s="144">
        <v>71</v>
      </c>
      <c r="G614" s="91">
        <f t="shared" si="24"/>
        <v>213.07</v>
      </c>
      <c r="H614" s="91">
        <f t="shared" si="25"/>
        <v>42.61</v>
      </c>
    </row>
    <row r="615" spans="1:8" s="79" customFormat="1" x14ac:dyDescent="0.25">
      <c r="A615" s="150" t="s">
        <v>41</v>
      </c>
      <c r="B615" s="150" t="s">
        <v>43</v>
      </c>
      <c r="C615" s="99" t="s">
        <v>1169</v>
      </c>
      <c r="D615" s="151" t="s">
        <v>65</v>
      </c>
      <c r="E615" s="152">
        <v>3.0009999999999999</v>
      </c>
      <c r="F615" s="144">
        <v>71</v>
      </c>
      <c r="G615" s="91">
        <f t="shared" si="24"/>
        <v>213.07</v>
      </c>
      <c r="H615" s="91">
        <f t="shared" si="25"/>
        <v>42.61</v>
      </c>
    </row>
    <row r="616" spans="1:8" s="79" customFormat="1" x14ac:dyDescent="0.25">
      <c r="A616" s="150" t="s">
        <v>41</v>
      </c>
      <c r="B616" s="150" t="s">
        <v>43</v>
      </c>
      <c r="C616" s="99" t="s">
        <v>1170</v>
      </c>
      <c r="D616" s="151" t="s">
        <v>65</v>
      </c>
      <c r="E616" s="152">
        <v>7.0010000000000003</v>
      </c>
      <c r="F616" s="144">
        <v>71</v>
      </c>
      <c r="G616" s="91">
        <f t="shared" si="24"/>
        <v>497.07</v>
      </c>
      <c r="H616" s="91">
        <f t="shared" si="25"/>
        <v>99.41</v>
      </c>
    </row>
    <row r="617" spans="1:8" s="79" customFormat="1" x14ac:dyDescent="0.25">
      <c r="A617" s="150" t="s">
        <v>41</v>
      </c>
      <c r="B617" s="150" t="s">
        <v>43</v>
      </c>
      <c r="C617" s="99" t="s">
        <v>1171</v>
      </c>
      <c r="D617" s="151" t="s">
        <v>65</v>
      </c>
      <c r="E617" s="152">
        <v>10.002000000000001</v>
      </c>
      <c r="F617" s="144">
        <v>71</v>
      </c>
      <c r="G617" s="91">
        <f t="shared" si="24"/>
        <v>710.14</v>
      </c>
      <c r="H617" s="91">
        <f t="shared" si="25"/>
        <v>142.03</v>
      </c>
    </row>
    <row r="618" spans="1:8" s="79" customFormat="1" x14ac:dyDescent="0.25">
      <c r="A618" s="150" t="s">
        <v>41</v>
      </c>
      <c r="B618" s="150" t="s">
        <v>43</v>
      </c>
      <c r="C618" s="99" t="s">
        <v>1173</v>
      </c>
      <c r="D618" s="151" t="s">
        <v>65</v>
      </c>
      <c r="E618" s="152">
        <v>4.0010000000000003</v>
      </c>
      <c r="F618" s="144">
        <v>71</v>
      </c>
      <c r="G618" s="91">
        <f t="shared" si="24"/>
        <v>284.07</v>
      </c>
      <c r="H618" s="91">
        <f t="shared" si="25"/>
        <v>56.81</v>
      </c>
    </row>
    <row r="619" spans="1:8" s="79" customFormat="1" x14ac:dyDescent="0.25">
      <c r="A619" s="150" t="s">
        <v>41</v>
      </c>
      <c r="B619" s="150" t="s">
        <v>43</v>
      </c>
      <c r="C619" s="99" t="s">
        <v>1174</v>
      </c>
      <c r="D619" s="151" t="s">
        <v>65</v>
      </c>
      <c r="E619" s="152">
        <v>9.1720000000000006</v>
      </c>
      <c r="F619" s="144">
        <v>71</v>
      </c>
      <c r="G619" s="91">
        <f t="shared" si="24"/>
        <v>651.21</v>
      </c>
      <c r="H619" s="91">
        <f t="shared" si="25"/>
        <v>130.24</v>
      </c>
    </row>
    <row r="620" spans="1:8" s="79" customFormat="1" x14ac:dyDescent="0.25">
      <c r="A620" s="150" t="s">
        <v>41</v>
      </c>
      <c r="B620" s="150" t="s">
        <v>43</v>
      </c>
      <c r="C620" s="99" t="s">
        <v>1175</v>
      </c>
      <c r="D620" s="151" t="s">
        <v>65</v>
      </c>
      <c r="E620" s="152">
        <v>9.1020000000000003</v>
      </c>
      <c r="F620" s="144">
        <v>71</v>
      </c>
      <c r="G620" s="91">
        <f t="shared" si="24"/>
        <v>646.24</v>
      </c>
      <c r="H620" s="91">
        <f t="shared" si="25"/>
        <v>129.25</v>
      </c>
    </row>
    <row r="621" spans="1:8" s="79" customFormat="1" x14ac:dyDescent="0.25">
      <c r="A621" s="150" t="s">
        <v>41</v>
      </c>
      <c r="B621" s="150" t="s">
        <v>43</v>
      </c>
      <c r="C621" s="99" t="s">
        <v>1176</v>
      </c>
      <c r="D621" s="151" t="s">
        <v>65</v>
      </c>
      <c r="E621" s="152">
        <v>18.202999999999999</v>
      </c>
      <c r="F621" s="144">
        <v>71</v>
      </c>
      <c r="G621" s="91">
        <f t="shared" si="24"/>
        <v>1292.4100000000001</v>
      </c>
      <c r="H621" s="91">
        <f t="shared" si="25"/>
        <v>258.48</v>
      </c>
    </row>
    <row r="622" spans="1:8" s="79" customFormat="1" x14ac:dyDescent="0.25">
      <c r="A622" s="150" t="s">
        <v>41</v>
      </c>
      <c r="B622" s="150" t="s">
        <v>43</v>
      </c>
      <c r="C622" s="99" t="s">
        <v>1172</v>
      </c>
      <c r="D622" s="151" t="s">
        <v>65</v>
      </c>
      <c r="E622" s="152">
        <v>3</v>
      </c>
      <c r="F622" s="144">
        <v>71</v>
      </c>
      <c r="G622" s="91">
        <f t="shared" si="24"/>
        <v>213</v>
      </c>
      <c r="H622" s="91">
        <f t="shared" si="25"/>
        <v>42.6</v>
      </c>
    </row>
    <row r="623" spans="1:8" s="79" customFormat="1" x14ac:dyDescent="0.25">
      <c r="A623" s="150" t="s">
        <v>41</v>
      </c>
      <c r="B623" s="150" t="s">
        <v>43</v>
      </c>
      <c r="C623" s="99" t="s">
        <v>1177</v>
      </c>
      <c r="D623" s="151" t="s">
        <v>65</v>
      </c>
      <c r="E623" s="152">
        <v>3.0009999999999999</v>
      </c>
      <c r="F623" s="144">
        <v>71</v>
      </c>
      <c r="G623" s="91">
        <f t="shared" si="24"/>
        <v>213.07</v>
      </c>
      <c r="H623" s="91">
        <f t="shared" si="25"/>
        <v>42.61</v>
      </c>
    </row>
    <row r="624" spans="1:8" s="79" customFormat="1" x14ac:dyDescent="0.25">
      <c r="A624" s="150" t="s">
        <v>41</v>
      </c>
      <c r="B624" s="150" t="s">
        <v>43</v>
      </c>
      <c r="C624" s="99" t="s">
        <v>1178</v>
      </c>
      <c r="D624" s="151" t="s">
        <v>65</v>
      </c>
      <c r="E624" s="152">
        <v>3.9009999999999998</v>
      </c>
      <c r="F624" s="144">
        <v>71</v>
      </c>
      <c r="G624" s="91">
        <f t="shared" si="24"/>
        <v>276.97000000000003</v>
      </c>
      <c r="H624" s="91">
        <f t="shared" si="25"/>
        <v>55.39</v>
      </c>
    </row>
    <row r="625" spans="1:8" s="79" customFormat="1" x14ac:dyDescent="0.25">
      <c r="A625" s="150" t="s">
        <v>41</v>
      </c>
      <c r="B625" s="150" t="s">
        <v>43</v>
      </c>
      <c r="C625" s="99" t="s">
        <v>1179</v>
      </c>
      <c r="D625" s="151" t="s">
        <v>65</v>
      </c>
      <c r="E625" s="152">
        <v>3.1</v>
      </c>
      <c r="F625" s="144">
        <v>71</v>
      </c>
      <c r="G625" s="91">
        <f t="shared" si="24"/>
        <v>220.1</v>
      </c>
      <c r="H625" s="91">
        <f t="shared" si="25"/>
        <v>44.02</v>
      </c>
    </row>
    <row r="626" spans="1:8" s="79" customFormat="1" x14ac:dyDescent="0.25">
      <c r="A626" s="150" t="s">
        <v>41</v>
      </c>
      <c r="B626" s="150" t="s">
        <v>43</v>
      </c>
      <c r="C626" s="99" t="s">
        <v>1180</v>
      </c>
      <c r="D626" s="151" t="s">
        <v>65</v>
      </c>
      <c r="E626" s="152">
        <v>3</v>
      </c>
      <c r="F626" s="144">
        <v>71</v>
      </c>
      <c r="G626" s="91">
        <f t="shared" si="24"/>
        <v>213</v>
      </c>
      <c r="H626" s="91">
        <f t="shared" si="25"/>
        <v>42.6</v>
      </c>
    </row>
    <row r="627" spans="1:8" s="79" customFormat="1" x14ac:dyDescent="0.25">
      <c r="A627" s="150" t="s">
        <v>41</v>
      </c>
      <c r="B627" s="150" t="s">
        <v>43</v>
      </c>
      <c r="C627" s="99" t="s">
        <v>1181</v>
      </c>
      <c r="D627" s="151" t="s">
        <v>65</v>
      </c>
      <c r="E627" s="152">
        <v>7.0019999999999998</v>
      </c>
      <c r="F627" s="144">
        <v>71</v>
      </c>
      <c r="G627" s="91">
        <f t="shared" si="24"/>
        <v>497.14</v>
      </c>
      <c r="H627" s="91">
        <f t="shared" si="25"/>
        <v>99.43</v>
      </c>
    </row>
    <row r="628" spans="1:8" s="79" customFormat="1" x14ac:dyDescent="0.25">
      <c r="A628" s="150" t="s">
        <v>41</v>
      </c>
      <c r="B628" s="150" t="s">
        <v>43</v>
      </c>
      <c r="C628" s="99" t="s">
        <v>1182</v>
      </c>
      <c r="D628" s="151" t="s">
        <v>65</v>
      </c>
      <c r="E628" s="152">
        <v>7.5069999999999997</v>
      </c>
      <c r="F628" s="144">
        <v>71</v>
      </c>
      <c r="G628" s="91">
        <f t="shared" si="24"/>
        <v>533</v>
      </c>
      <c r="H628" s="91">
        <f t="shared" si="25"/>
        <v>106.6</v>
      </c>
    </row>
    <row r="629" spans="1:8" s="79" customFormat="1" x14ac:dyDescent="0.25">
      <c r="A629" s="150" t="s">
        <v>41</v>
      </c>
      <c r="B629" s="150" t="s">
        <v>43</v>
      </c>
      <c r="C629" s="99" t="s">
        <v>1183</v>
      </c>
      <c r="D629" s="151" t="s">
        <v>65</v>
      </c>
      <c r="E629" s="152">
        <v>3.0760000000000001</v>
      </c>
      <c r="F629" s="144">
        <v>71</v>
      </c>
      <c r="G629" s="91">
        <f t="shared" si="24"/>
        <v>218.4</v>
      </c>
      <c r="H629" s="91">
        <f t="shared" si="25"/>
        <v>43.68</v>
      </c>
    </row>
    <row r="630" spans="1:8" s="79" customFormat="1" x14ac:dyDescent="0.25">
      <c r="A630" s="150" t="s">
        <v>41</v>
      </c>
      <c r="B630" s="150" t="s">
        <v>43</v>
      </c>
      <c r="C630" s="99" t="s">
        <v>1184</v>
      </c>
      <c r="D630" s="151" t="s">
        <v>65</v>
      </c>
      <c r="E630" s="152">
        <v>7.4020000000000001</v>
      </c>
      <c r="F630" s="144">
        <v>71</v>
      </c>
      <c r="G630" s="91">
        <f t="shared" si="24"/>
        <v>525.54</v>
      </c>
      <c r="H630" s="91">
        <f t="shared" si="25"/>
        <v>105.11</v>
      </c>
    </row>
    <row r="631" spans="1:8" s="79" customFormat="1" x14ac:dyDescent="0.25">
      <c r="A631" s="122" t="s">
        <v>41</v>
      </c>
      <c r="B631" s="95" t="s">
        <v>43</v>
      </c>
      <c r="C631" s="95" t="s">
        <v>227</v>
      </c>
      <c r="D631" s="151" t="s">
        <v>65</v>
      </c>
      <c r="E631" s="124">
        <v>14.003</v>
      </c>
      <c r="F631" s="144">
        <v>71</v>
      </c>
      <c r="G631" s="91">
        <f t="shared" si="24"/>
        <v>994.21</v>
      </c>
      <c r="H631" s="91">
        <f t="shared" si="25"/>
        <v>198.84</v>
      </c>
    </row>
    <row r="632" spans="1:8" s="79" customFormat="1" x14ac:dyDescent="0.25">
      <c r="A632" s="150" t="s">
        <v>41</v>
      </c>
      <c r="B632" s="150" t="s">
        <v>43</v>
      </c>
      <c r="C632" s="99" t="s">
        <v>1186</v>
      </c>
      <c r="D632" s="151" t="s">
        <v>65</v>
      </c>
      <c r="E632" s="152">
        <v>15.103999999999999</v>
      </c>
      <c r="F632" s="144">
        <v>71</v>
      </c>
      <c r="G632" s="91">
        <f t="shared" si="24"/>
        <v>1072.3800000000001</v>
      </c>
      <c r="H632" s="91">
        <f t="shared" si="25"/>
        <v>214.48</v>
      </c>
    </row>
    <row r="633" spans="1:8" s="79" customFormat="1" x14ac:dyDescent="0.25">
      <c r="A633" s="150" t="s">
        <v>41</v>
      </c>
      <c r="B633" s="150" t="s">
        <v>43</v>
      </c>
      <c r="C633" s="99" t="s">
        <v>1185</v>
      </c>
      <c r="D633" s="151" t="s">
        <v>65</v>
      </c>
      <c r="E633" s="152">
        <v>10.000999999999999</v>
      </c>
      <c r="F633" s="144">
        <v>71</v>
      </c>
      <c r="G633" s="91">
        <f t="shared" si="24"/>
        <v>710.07</v>
      </c>
      <c r="H633" s="91">
        <f t="shared" si="25"/>
        <v>142.01</v>
      </c>
    </row>
    <row r="634" spans="1:8" s="79" customFormat="1" x14ac:dyDescent="0.25">
      <c r="A634" s="150" t="s">
        <v>41</v>
      </c>
      <c r="B634" s="150" t="s">
        <v>43</v>
      </c>
      <c r="C634" s="99" t="s">
        <v>1187</v>
      </c>
      <c r="D634" s="151" t="s">
        <v>65</v>
      </c>
      <c r="E634" s="152">
        <v>4.4020000000000001</v>
      </c>
      <c r="F634" s="144">
        <v>71</v>
      </c>
      <c r="G634" s="91">
        <f t="shared" si="24"/>
        <v>312.54000000000002</v>
      </c>
      <c r="H634" s="91">
        <f t="shared" si="25"/>
        <v>62.51</v>
      </c>
    </row>
    <row r="635" spans="1:8" s="79" customFormat="1" x14ac:dyDescent="0.25">
      <c r="A635" s="150" t="s">
        <v>41</v>
      </c>
      <c r="B635" s="150" t="s">
        <v>43</v>
      </c>
      <c r="C635" s="99" t="s">
        <v>1188</v>
      </c>
      <c r="D635" s="151" t="s">
        <v>65</v>
      </c>
      <c r="E635" s="152">
        <v>4.0019999999999998</v>
      </c>
      <c r="F635" s="144">
        <v>71</v>
      </c>
      <c r="G635" s="91">
        <f t="shared" si="24"/>
        <v>284.14</v>
      </c>
      <c r="H635" s="91">
        <f t="shared" si="25"/>
        <v>56.83</v>
      </c>
    </row>
    <row r="636" spans="1:8" s="79" customFormat="1" x14ac:dyDescent="0.25">
      <c r="A636" s="150" t="s">
        <v>41</v>
      </c>
      <c r="B636" s="150" t="s">
        <v>43</v>
      </c>
      <c r="C636" s="99" t="s">
        <v>1189</v>
      </c>
      <c r="D636" s="151" t="s">
        <v>65</v>
      </c>
      <c r="E636" s="152">
        <v>4.0010000000000003</v>
      </c>
      <c r="F636" s="144">
        <v>71</v>
      </c>
      <c r="G636" s="91">
        <f t="shared" si="24"/>
        <v>284.07</v>
      </c>
      <c r="H636" s="91">
        <f t="shared" si="25"/>
        <v>56.81</v>
      </c>
    </row>
    <row r="637" spans="1:8" s="79" customFormat="1" x14ac:dyDescent="0.25">
      <c r="A637" s="150" t="s">
        <v>41</v>
      </c>
      <c r="B637" s="150" t="s">
        <v>43</v>
      </c>
      <c r="C637" s="99" t="s">
        <v>1190</v>
      </c>
      <c r="D637" s="151" t="s">
        <v>65</v>
      </c>
      <c r="E637" s="152">
        <v>5.0010000000000003</v>
      </c>
      <c r="F637" s="144">
        <v>71</v>
      </c>
      <c r="G637" s="91">
        <f t="shared" si="24"/>
        <v>355.07</v>
      </c>
      <c r="H637" s="91">
        <f t="shared" si="25"/>
        <v>71.010000000000005</v>
      </c>
    </row>
    <row r="638" spans="1:8" x14ac:dyDescent="0.25">
      <c r="A638" s="150" t="s">
        <v>41</v>
      </c>
      <c r="B638" s="150" t="s">
        <v>43</v>
      </c>
      <c r="C638" s="99" t="s">
        <v>1191</v>
      </c>
      <c r="D638" s="151" t="s">
        <v>65</v>
      </c>
      <c r="E638" s="152">
        <v>12.502000000000001</v>
      </c>
      <c r="F638" s="144">
        <v>71</v>
      </c>
      <c r="G638" s="91">
        <f t="shared" si="24"/>
        <v>887.64</v>
      </c>
      <c r="H638" s="91">
        <f t="shared" si="25"/>
        <v>177.53</v>
      </c>
    </row>
    <row r="639" spans="1:8" x14ac:dyDescent="0.25">
      <c r="A639" s="122" t="s">
        <v>41</v>
      </c>
      <c r="B639" s="95" t="s">
        <v>43</v>
      </c>
      <c r="C639" s="95" t="s">
        <v>228</v>
      </c>
      <c r="D639" s="151" t="s">
        <v>65</v>
      </c>
      <c r="E639" s="124">
        <v>12.502000000000001</v>
      </c>
      <c r="F639" s="144">
        <v>71</v>
      </c>
      <c r="G639" s="91">
        <f t="shared" si="24"/>
        <v>887.64</v>
      </c>
      <c r="H639" s="91">
        <f t="shared" si="25"/>
        <v>177.53</v>
      </c>
    </row>
    <row r="640" spans="1:8" x14ac:dyDescent="0.25">
      <c r="A640" s="150" t="s">
        <v>41</v>
      </c>
      <c r="B640" s="150" t="s">
        <v>43</v>
      </c>
      <c r="C640" s="99" t="s">
        <v>1192</v>
      </c>
      <c r="D640" s="151" t="s">
        <v>65</v>
      </c>
      <c r="E640" s="152">
        <v>10.901</v>
      </c>
      <c r="F640" s="144">
        <v>71</v>
      </c>
      <c r="G640" s="91">
        <f t="shared" si="24"/>
        <v>773.97</v>
      </c>
      <c r="H640" s="91">
        <f t="shared" si="25"/>
        <v>154.79</v>
      </c>
    </row>
    <row r="641" spans="1:8" x14ac:dyDescent="0.25">
      <c r="A641" s="150" t="s">
        <v>41</v>
      </c>
      <c r="B641" s="150" t="s">
        <v>43</v>
      </c>
      <c r="C641" s="99" t="s">
        <v>1135</v>
      </c>
      <c r="D641" s="151" t="s">
        <v>65</v>
      </c>
      <c r="E641" s="152">
        <v>9.1010000000000009</v>
      </c>
      <c r="F641" s="144">
        <v>71</v>
      </c>
      <c r="G641" s="91">
        <f t="shared" si="24"/>
        <v>646.16999999999996</v>
      </c>
      <c r="H641" s="91">
        <f t="shared" si="25"/>
        <v>129.22999999999999</v>
      </c>
    </row>
    <row r="642" spans="1:8" x14ac:dyDescent="0.25">
      <c r="A642" s="154" t="s">
        <v>41</v>
      </c>
      <c r="B642" s="154" t="s">
        <v>43</v>
      </c>
      <c r="C642" s="155" t="s">
        <v>1136</v>
      </c>
      <c r="D642" s="156" t="s">
        <v>65</v>
      </c>
      <c r="E642" s="153">
        <v>3.0009999999999999</v>
      </c>
      <c r="F642" s="144">
        <v>85</v>
      </c>
      <c r="G642" s="91">
        <f>ROUND(E642*F642,2)</f>
        <v>255.09</v>
      </c>
      <c r="H642" s="91">
        <f t="shared" si="25"/>
        <v>51.02</v>
      </c>
    </row>
    <row r="643" spans="1:8" x14ac:dyDescent="0.25">
      <c r="A643" s="150" t="s">
        <v>41</v>
      </c>
      <c r="B643" s="150" t="s">
        <v>43</v>
      </c>
      <c r="C643" s="99" t="s">
        <v>1137</v>
      </c>
      <c r="D643" s="151" t="s">
        <v>65</v>
      </c>
      <c r="E643" s="152">
        <v>7.5010000000000003</v>
      </c>
      <c r="F643" s="144">
        <v>71</v>
      </c>
      <c r="G643" s="91">
        <f t="shared" ref="G643" si="26">ROUND(E643*F643,2)</f>
        <v>532.57000000000005</v>
      </c>
      <c r="H643" s="91">
        <f t="shared" ref="H643" si="27">ROUND(G643*20%,2)</f>
        <v>106.51</v>
      </c>
    </row>
    <row r="644" spans="1:8" x14ac:dyDescent="0.25">
      <c r="A644" s="178" t="s">
        <v>5</v>
      </c>
      <c r="B644" s="178"/>
      <c r="C644" s="178"/>
      <c r="D644" s="178"/>
      <c r="E644" s="140">
        <f>SUM(E579:E643)</f>
        <v>518.90799999999979</v>
      </c>
      <c r="F644" s="145">
        <v>71</v>
      </c>
      <c r="G644" s="127">
        <f t="shared" si="20"/>
        <v>36842.47</v>
      </c>
      <c r="H644" s="127">
        <f t="shared" si="21"/>
        <v>7368.49</v>
      </c>
    </row>
    <row r="645" spans="1:8" s="79" customFormat="1" x14ac:dyDescent="0.25">
      <c r="A645" s="150" t="s">
        <v>41</v>
      </c>
      <c r="B645" s="150" t="s">
        <v>44</v>
      </c>
      <c r="C645" s="133" t="s">
        <v>921</v>
      </c>
      <c r="D645" s="157" t="s">
        <v>65</v>
      </c>
      <c r="E645" s="152">
        <v>16.029</v>
      </c>
      <c r="F645" s="144">
        <v>71</v>
      </c>
      <c r="G645" s="91">
        <f t="shared" si="20"/>
        <v>1138.06</v>
      </c>
      <c r="H645" s="91">
        <f t="shared" si="21"/>
        <v>227.61</v>
      </c>
    </row>
    <row r="646" spans="1:8" s="79" customFormat="1" x14ac:dyDescent="0.25">
      <c r="A646" s="150" t="s">
        <v>41</v>
      </c>
      <c r="B646" s="150" t="s">
        <v>44</v>
      </c>
      <c r="C646" s="133" t="s">
        <v>922</v>
      </c>
      <c r="D646" s="157" t="s">
        <v>65</v>
      </c>
      <c r="E646" s="152">
        <v>16.029</v>
      </c>
      <c r="F646" s="144">
        <v>71</v>
      </c>
      <c r="G646" s="91">
        <f t="shared" si="20"/>
        <v>1138.06</v>
      </c>
      <c r="H646" s="91">
        <f t="shared" si="21"/>
        <v>227.61</v>
      </c>
    </row>
    <row r="647" spans="1:8" s="79" customFormat="1" x14ac:dyDescent="0.25">
      <c r="A647" s="150" t="s">
        <v>41</v>
      </c>
      <c r="B647" s="150" t="s">
        <v>44</v>
      </c>
      <c r="C647" s="133" t="s">
        <v>923</v>
      </c>
      <c r="D647" s="157" t="s">
        <v>65</v>
      </c>
      <c r="E647" s="152">
        <v>17.106000000000002</v>
      </c>
      <c r="F647" s="144">
        <v>71</v>
      </c>
      <c r="G647" s="91">
        <f t="shared" si="20"/>
        <v>1214.53</v>
      </c>
      <c r="H647" s="91">
        <f t="shared" si="21"/>
        <v>242.91</v>
      </c>
    </row>
    <row r="648" spans="1:8" s="79" customFormat="1" x14ac:dyDescent="0.25">
      <c r="A648" s="150" t="s">
        <v>41</v>
      </c>
      <c r="B648" s="150" t="s">
        <v>44</v>
      </c>
      <c r="C648" s="133" t="s">
        <v>924</v>
      </c>
      <c r="D648" s="157" t="s">
        <v>65</v>
      </c>
      <c r="E648" s="152">
        <v>17.77</v>
      </c>
      <c r="F648" s="144">
        <v>71</v>
      </c>
      <c r="G648" s="91">
        <f t="shared" si="20"/>
        <v>1261.67</v>
      </c>
      <c r="H648" s="91">
        <f t="shared" si="21"/>
        <v>252.33</v>
      </c>
    </row>
    <row r="649" spans="1:8" x14ac:dyDescent="0.25">
      <c r="A649" s="122" t="s">
        <v>41</v>
      </c>
      <c r="B649" s="122" t="s">
        <v>44</v>
      </c>
      <c r="C649" s="95" t="s">
        <v>229</v>
      </c>
      <c r="D649" s="157" t="s">
        <v>65</v>
      </c>
      <c r="E649" s="124">
        <v>30.102</v>
      </c>
      <c r="F649" s="144">
        <v>71</v>
      </c>
      <c r="G649" s="91">
        <f t="shared" si="20"/>
        <v>2137.2399999999998</v>
      </c>
      <c r="H649" s="91">
        <f t="shared" si="21"/>
        <v>427.45</v>
      </c>
    </row>
    <row r="650" spans="1:8" x14ac:dyDescent="0.25">
      <c r="A650" s="122" t="s">
        <v>41</v>
      </c>
      <c r="B650" s="122" t="s">
        <v>44</v>
      </c>
      <c r="C650" s="95" t="s">
        <v>230</v>
      </c>
      <c r="D650" s="157" t="s">
        <v>65</v>
      </c>
      <c r="E650" s="124">
        <v>14.009</v>
      </c>
      <c r="F650" s="144">
        <v>71</v>
      </c>
      <c r="G650" s="91">
        <f t="shared" si="20"/>
        <v>994.64</v>
      </c>
      <c r="H650" s="91">
        <f t="shared" si="21"/>
        <v>198.93</v>
      </c>
    </row>
    <row r="651" spans="1:8" s="79" customFormat="1" x14ac:dyDescent="0.25">
      <c r="A651" s="150" t="s">
        <v>41</v>
      </c>
      <c r="B651" s="150" t="s">
        <v>44</v>
      </c>
      <c r="C651" s="133" t="s">
        <v>925</v>
      </c>
      <c r="D651" s="157" t="s">
        <v>65</v>
      </c>
      <c r="E651" s="152">
        <v>33.808999999999997</v>
      </c>
      <c r="F651" s="144">
        <v>71</v>
      </c>
      <c r="G651" s="91">
        <f t="shared" si="20"/>
        <v>2400.44</v>
      </c>
      <c r="H651" s="91">
        <f t="shared" si="21"/>
        <v>480.09</v>
      </c>
    </row>
    <row r="652" spans="1:8" s="79" customFormat="1" x14ac:dyDescent="0.25">
      <c r="A652" s="150" t="s">
        <v>41</v>
      </c>
      <c r="B652" s="150" t="s">
        <v>44</v>
      </c>
      <c r="C652" s="133" t="s">
        <v>926</v>
      </c>
      <c r="D652" s="157" t="s">
        <v>65</v>
      </c>
      <c r="E652" s="152">
        <v>15.026</v>
      </c>
      <c r="F652" s="144">
        <v>71</v>
      </c>
      <c r="G652" s="91">
        <f t="shared" si="20"/>
        <v>1066.8499999999999</v>
      </c>
      <c r="H652" s="91">
        <f t="shared" si="21"/>
        <v>213.37</v>
      </c>
    </row>
    <row r="653" spans="1:8" x14ac:dyDescent="0.25">
      <c r="A653" s="178" t="s">
        <v>5</v>
      </c>
      <c r="B653" s="178"/>
      <c r="C653" s="178"/>
      <c r="D653" s="178"/>
      <c r="E653" s="140">
        <f>SUM(E645:E652)</f>
        <v>159.88</v>
      </c>
      <c r="F653" s="145">
        <v>71</v>
      </c>
      <c r="G653" s="127">
        <f t="shared" si="20"/>
        <v>11351.48</v>
      </c>
      <c r="H653" s="127">
        <f t="shared" si="21"/>
        <v>2270.3000000000002</v>
      </c>
    </row>
    <row r="654" spans="1:8" x14ac:dyDescent="0.25">
      <c r="A654" s="122" t="s">
        <v>41</v>
      </c>
      <c r="B654" s="122" t="s">
        <v>45</v>
      </c>
      <c r="C654" s="95" t="s">
        <v>231</v>
      </c>
      <c r="D654" s="89" t="s">
        <v>320</v>
      </c>
      <c r="E654" s="124">
        <v>39.542999999999999</v>
      </c>
      <c r="F654" s="144">
        <v>71</v>
      </c>
      <c r="G654" s="91">
        <f t="shared" si="20"/>
        <v>2807.55</v>
      </c>
      <c r="H654" s="91">
        <f t="shared" si="21"/>
        <v>561.51</v>
      </c>
    </row>
    <row r="655" spans="1:8" x14ac:dyDescent="0.25">
      <c r="A655" s="122" t="s">
        <v>41</v>
      </c>
      <c r="B655" s="122" t="s">
        <v>45</v>
      </c>
      <c r="C655" s="95" t="s">
        <v>232</v>
      </c>
      <c r="D655" s="89" t="s">
        <v>320</v>
      </c>
      <c r="E655" s="124">
        <v>11.198</v>
      </c>
      <c r="F655" s="144">
        <v>71</v>
      </c>
      <c r="G655" s="91">
        <f t="shared" si="20"/>
        <v>795.06</v>
      </c>
      <c r="H655" s="91">
        <f t="shared" si="21"/>
        <v>159.01</v>
      </c>
    </row>
    <row r="656" spans="1:8" x14ac:dyDescent="0.25">
      <c r="A656" s="122" t="s">
        <v>41</v>
      </c>
      <c r="B656" s="122" t="s">
        <v>45</v>
      </c>
      <c r="C656" s="95" t="s">
        <v>233</v>
      </c>
      <c r="D656" s="89" t="s">
        <v>320</v>
      </c>
      <c r="E656" s="124">
        <v>11.801</v>
      </c>
      <c r="F656" s="144">
        <v>71</v>
      </c>
      <c r="G656" s="91">
        <f t="shared" si="20"/>
        <v>837.87</v>
      </c>
      <c r="H656" s="91">
        <f t="shared" si="21"/>
        <v>167.57</v>
      </c>
    </row>
    <row r="657" spans="1:8" x14ac:dyDescent="0.25">
      <c r="A657" s="122" t="s">
        <v>41</v>
      </c>
      <c r="B657" s="122" t="s">
        <v>45</v>
      </c>
      <c r="C657" s="95" t="s">
        <v>234</v>
      </c>
      <c r="D657" s="89" t="s">
        <v>63</v>
      </c>
      <c r="E657" s="124">
        <v>1.927</v>
      </c>
      <c r="F657" s="144">
        <v>71</v>
      </c>
      <c r="G657" s="91">
        <f t="shared" si="20"/>
        <v>136.82</v>
      </c>
      <c r="H657" s="91">
        <f t="shared" si="21"/>
        <v>27.36</v>
      </c>
    </row>
    <row r="658" spans="1:8" x14ac:dyDescent="0.25">
      <c r="A658" s="122" t="s">
        <v>41</v>
      </c>
      <c r="B658" s="122" t="s">
        <v>45</v>
      </c>
      <c r="C658" s="95" t="s">
        <v>235</v>
      </c>
      <c r="D658" s="89" t="s">
        <v>63</v>
      </c>
      <c r="E658" s="124">
        <v>1</v>
      </c>
      <c r="F658" s="144">
        <v>71</v>
      </c>
      <c r="G658" s="91">
        <f t="shared" si="20"/>
        <v>71</v>
      </c>
      <c r="H658" s="91">
        <f t="shared" si="21"/>
        <v>14.2</v>
      </c>
    </row>
    <row r="659" spans="1:8" x14ac:dyDescent="0.25">
      <c r="A659" s="122" t="s">
        <v>41</v>
      </c>
      <c r="B659" s="122" t="s">
        <v>45</v>
      </c>
      <c r="C659" s="95" t="s">
        <v>236</v>
      </c>
      <c r="D659" s="89" t="s">
        <v>63</v>
      </c>
      <c r="E659" s="124">
        <v>1</v>
      </c>
      <c r="F659" s="144">
        <v>71</v>
      </c>
      <c r="G659" s="91">
        <f t="shared" si="20"/>
        <v>71</v>
      </c>
      <c r="H659" s="91">
        <f t="shared" si="21"/>
        <v>14.2</v>
      </c>
    </row>
    <row r="660" spans="1:8" x14ac:dyDescent="0.25">
      <c r="A660" s="122" t="s">
        <v>41</v>
      </c>
      <c r="B660" s="122" t="s">
        <v>45</v>
      </c>
      <c r="C660" s="95" t="s">
        <v>237</v>
      </c>
      <c r="D660" s="89" t="s">
        <v>63</v>
      </c>
      <c r="E660" s="124">
        <v>1.014</v>
      </c>
      <c r="F660" s="144">
        <v>71</v>
      </c>
      <c r="G660" s="91">
        <f t="shared" si="20"/>
        <v>71.989999999999995</v>
      </c>
      <c r="H660" s="91">
        <f t="shared" si="21"/>
        <v>14.4</v>
      </c>
    </row>
    <row r="661" spans="1:8" x14ac:dyDescent="0.25">
      <c r="A661" s="122" t="s">
        <v>41</v>
      </c>
      <c r="B661" s="122" t="s">
        <v>45</v>
      </c>
      <c r="C661" s="95" t="s">
        <v>238</v>
      </c>
      <c r="D661" s="89" t="s">
        <v>63</v>
      </c>
      <c r="E661" s="124">
        <v>1.667</v>
      </c>
      <c r="F661" s="144">
        <v>71</v>
      </c>
      <c r="G661" s="91">
        <f t="shared" si="20"/>
        <v>118.36</v>
      </c>
      <c r="H661" s="91">
        <f t="shared" si="21"/>
        <v>23.67</v>
      </c>
    </row>
    <row r="662" spans="1:8" x14ac:dyDescent="0.25">
      <c r="A662" s="178" t="s">
        <v>5</v>
      </c>
      <c r="B662" s="178"/>
      <c r="C662" s="178"/>
      <c r="D662" s="178"/>
      <c r="E662" s="140">
        <f>SUM(E654:E661)</f>
        <v>69.150000000000006</v>
      </c>
      <c r="F662" s="145">
        <v>71</v>
      </c>
      <c r="G662" s="127">
        <f t="shared" si="20"/>
        <v>4909.6499999999996</v>
      </c>
      <c r="H662" s="127">
        <f t="shared" si="21"/>
        <v>981.93</v>
      </c>
    </row>
    <row r="663" spans="1:8" s="79" customFormat="1" x14ac:dyDescent="0.25">
      <c r="A663" s="150" t="s">
        <v>41</v>
      </c>
      <c r="B663" s="150" t="s">
        <v>46</v>
      </c>
      <c r="C663" s="133" t="s">
        <v>928</v>
      </c>
      <c r="D663" s="151" t="s">
        <v>65</v>
      </c>
      <c r="E663" s="152">
        <v>10.132999999999999</v>
      </c>
      <c r="F663" s="144">
        <v>71</v>
      </c>
      <c r="G663" s="91">
        <f t="shared" ref="G663:G686" si="28">ROUND(E663*F663,2)</f>
        <v>719.44</v>
      </c>
      <c r="H663" s="91">
        <f t="shared" ref="H663:H686" si="29">ROUND(G663*20%,2)</f>
        <v>143.88999999999999</v>
      </c>
    </row>
    <row r="664" spans="1:8" s="79" customFormat="1" x14ac:dyDescent="0.25">
      <c r="A664" s="150" t="s">
        <v>41</v>
      </c>
      <c r="B664" s="150" t="s">
        <v>46</v>
      </c>
      <c r="C664" s="133" t="s">
        <v>929</v>
      </c>
      <c r="D664" s="151" t="s">
        <v>65</v>
      </c>
      <c r="E664" s="152">
        <v>20.347000000000001</v>
      </c>
      <c r="F664" s="144">
        <v>71</v>
      </c>
      <c r="G664" s="91">
        <f t="shared" si="28"/>
        <v>1444.64</v>
      </c>
      <c r="H664" s="91">
        <f t="shared" si="29"/>
        <v>288.93</v>
      </c>
    </row>
    <row r="665" spans="1:8" s="79" customFormat="1" x14ac:dyDescent="0.25">
      <c r="A665" s="95" t="s">
        <v>41</v>
      </c>
      <c r="B665" s="95" t="s">
        <v>46</v>
      </c>
      <c r="C665" s="147" t="s">
        <v>1193</v>
      </c>
      <c r="D665" s="89" t="s">
        <v>65</v>
      </c>
      <c r="E665" s="158">
        <v>6.0010000000000003</v>
      </c>
      <c r="F665" s="144">
        <v>71</v>
      </c>
      <c r="G665" s="91">
        <f t="shared" si="28"/>
        <v>426.07</v>
      </c>
      <c r="H665" s="91">
        <f t="shared" si="29"/>
        <v>85.21</v>
      </c>
    </row>
    <row r="666" spans="1:8" s="79" customFormat="1" x14ac:dyDescent="0.25">
      <c r="A666" s="150" t="s">
        <v>41</v>
      </c>
      <c r="B666" s="150" t="s">
        <v>46</v>
      </c>
      <c r="C666" s="99" t="s">
        <v>930</v>
      </c>
      <c r="D666" s="151" t="s">
        <v>65</v>
      </c>
      <c r="E666" s="152">
        <v>12.037000000000001</v>
      </c>
      <c r="F666" s="144">
        <v>71</v>
      </c>
      <c r="G666" s="91">
        <f t="shared" si="28"/>
        <v>854.63</v>
      </c>
      <c r="H666" s="91">
        <f t="shared" si="29"/>
        <v>170.93</v>
      </c>
    </row>
    <row r="667" spans="1:8" s="79" customFormat="1" x14ac:dyDescent="0.25">
      <c r="A667" s="150" t="s">
        <v>41</v>
      </c>
      <c r="B667" s="150" t="s">
        <v>46</v>
      </c>
      <c r="C667" s="99" t="s">
        <v>931</v>
      </c>
      <c r="D667" s="151" t="s">
        <v>65</v>
      </c>
      <c r="E667" s="152">
        <v>15.872</v>
      </c>
      <c r="F667" s="144">
        <v>71</v>
      </c>
      <c r="G667" s="91">
        <f t="shared" si="28"/>
        <v>1126.9100000000001</v>
      </c>
      <c r="H667" s="91">
        <f t="shared" si="29"/>
        <v>225.38</v>
      </c>
    </row>
    <row r="668" spans="1:8" s="79" customFormat="1" x14ac:dyDescent="0.25">
      <c r="A668" s="150" t="s">
        <v>41</v>
      </c>
      <c r="B668" s="150" t="s">
        <v>46</v>
      </c>
      <c r="C668" s="99" t="s">
        <v>927</v>
      </c>
      <c r="D668" s="151" t="s">
        <v>65</v>
      </c>
      <c r="E668" s="152">
        <v>23.658999999999999</v>
      </c>
      <c r="F668" s="144">
        <v>71</v>
      </c>
      <c r="G668" s="91">
        <f t="shared" si="28"/>
        <v>1679.79</v>
      </c>
      <c r="H668" s="91">
        <f t="shared" si="29"/>
        <v>335.96</v>
      </c>
    </row>
    <row r="669" spans="1:8" s="79" customFormat="1" x14ac:dyDescent="0.25">
      <c r="A669" s="150" t="s">
        <v>41</v>
      </c>
      <c r="B669" s="150" t="s">
        <v>46</v>
      </c>
      <c r="C669" s="99" t="s">
        <v>932</v>
      </c>
      <c r="D669" s="151" t="s">
        <v>65</v>
      </c>
      <c r="E669" s="152">
        <v>9.6189999999999998</v>
      </c>
      <c r="F669" s="144">
        <v>71</v>
      </c>
      <c r="G669" s="91">
        <f t="shared" si="28"/>
        <v>682.95</v>
      </c>
      <c r="H669" s="91">
        <f t="shared" si="29"/>
        <v>136.59</v>
      </c>
    </row>
    <row r="670" spans="1:8" s="79" customFormat="1" x14ac:dyDescent="0.25">
      <c r="A670" s="95" t="s">
        <v>41</v>
      </c>
      <c r="B670" s="95" t="s">
        <v>46</v>
      </c>
      <c r="C670" s="128" t="s">
        <v>1194</v>
      </c>
      <c r="D670" s="89" t="s">
        <v>65</v>
      </c>
      <c r="E670" s="158">
        <v>14.138999999999999</v>
      </c>
      <c r="F670" s="144">
        <v>71</v>
      </c>
      <c r="G670" s="91">
        <f t="shared" si="28"/>
        <v>1003.87</v>
      </c>
      <c r="H670" s="91">
        <f t="shared" si="29"/>
        <v>200.77</v>
      </c>
    </row>
    <row r="671" spans="1:8" s="79" customFormat="1" x14ac:dyDescent="0.25">
      <c r="A671" s="150" t="s">
        <v>41</v>
      </c>
      <c r="B671" s="150" t="s">
        <v>46</v>
      </c>
      <c r="C671" s="133" t="s">
        <v>933</v>
      </c>
      <c r="D671" s="151" t="s">
        <v>65</v>
      </c>
      <c r="E671" s="152">
        <v>32.801000000000002</v>
      </c>
      <c r="F671" s="144">
        <v>71</v>
      </c>
      <c r="G671" s="91">
        <f t="shared" si="28"/>
        <v>2328.87</v>
      </c>
      <c r="H671" s="91">
        <f t="shared" si="29"/>
        <v>465.77</v>
      </c>
    </row>
    <row r="672" spans="1:8" s="79" customFormat="1" x14ac:dyDescent="0.25">
      <c r="A672" s="150" t="s">
        <v>41</v>
      </c>
      <c r="B672" s="150" t="s">
        <v>46</v>
      </c>
      <c r="C672" s="99" t="s">
        <v>934</v>
      </c>
      <c r="D672" s="151" t="s">
        <v>65</v>
      </c>
      <c r="E672" s="152">
        <v>12.397</v>
      </c>
      <c r="F672" s="144">
        <v>71</v>
      </c>
      <c r="G672" s="91">
        <f t="shared" si="28"/>
        <v>880.19</v>
      </c>
      <c r="H672" s="91">
        <f t="shared" si="29"/>
        <v>176.04</v>
      </c>
    </row>
    <row r="673" spans="1:8" s="79" customFormat="1" x14ac:dyDescent="0.25">
      <c r="A673" s="95" t="s">
        <v>41</v>
      </c>
      <c r="B673" s="95" t="s">
        <v>46</v>
      </c>
      <c r="C673" s="147" t="s">
        <v>1195</v>
      </c>
      <c r="D673" s="89" t="s">
        <v>65</v>
      </c>
      <c r="E673" s="158">
        <v>11.534000000000001</v>
      </c>
      <c r="F673" s="144">
        <v>71</v>
      </c>
      <c r="G673" s="91">
        <f t="shared" si="28"/>
        <v>818.91</v>
      </c>
      <c r="H673" s="91">
        <f t="shared" si="29"/>
        <v>163.78</v>
      </c>
    </row>
    <row r="674" spans="1:8" s="79" customFormat="1" x14ac:dyDescent="0.25">
      <c r="A674" s="95" t="s">
        <v>41</v>
      </c>
      <c r="B674" s="95" t="s">
        <v>46</v>
      </c>
      <c r="C674" s="147" t="s">
        <v>1196</v>
      </c>
      <c r="D674" s="89" t="s">
        <v>65</v>
      </c>
      <c r="E674" s="159">
        <v>20.420000000000002</v>
      </c>
      <c r="F674" s="144">
        <v>71</v>
      </c>
      <c r="G674" s="91">
        <f t="shared" si="28"/>
        <v>1449.82</v>
      </c>
      <c r="H674" s="91">
        <f t="shared" si="29"/>
        <v>289.95999999999998</v>
      </c>
    </row>
    <row r="675" spans="1:8" s="79" customFormat="1" x14ac:dyDescent="0.25">
      <c r="A675" s="95" t="s">
        <v>41</v>
      </c>
      <c r="B675" s="95" t="s">
        <v>46</v>
      </c>
      <c r="C675" s="147" t="s">
        <v>1197</v>
      </c>
      <c r="D675" s="89" t="s">
        <v>65</v>
      </c>
      <c r="E675" s="158">
        <v>31.483000000000001</v>
      </c>
      <c r="F675" s="144">
        <v>71</v>
      </c>
      <c r="G675" s="91">
        <f t="shared" si="28"/>
        <v>2235.29</v>
      </c>
      <c r="H675" s="91">
        <f t="shared" si="29"/>
        <v>447.06</v>
      </c>
    </row>
    <row r="676" spans="1:8" s="79" customFormat="1" x14ac:dyDescent="0.25">
      <c r="A676" s="150" t="s">
        <v>41</v>
      </c>
      <c r="B676" s="150" t="s">
        <v>46</v>
      </c>
      <c r="C676" s="133" t="s">
        <v>935</v>
      </c>
      <c r="D676" s="151" t="s">
        <v>65</v>
      </c>
      <c r="E676" s="152">
        <v>15.699</v>
      </c>
      <c r="F676" s="144">
        <v>71</v>
      </c>
      <c r="G676" s="91">
        <f t="shared" si="28"/>
        <v>1114.6300000000001</v>
      </c>
      <c r="H676" s="91">
        <f t="shared" si="29"/>
        <v>222.93</v>
      </c>
    </row>
    <row r="677" spans="1:8" s="79" customFormat="1" x14ac:dyDescent="0.25">
      <c r="A677" s="150" t="s">
        <v>41</v>
      </c>
      <c r="B677" s="150" t="s">
        <v>46</v>
      </c>
      <c r="C677" s="99" t="s">
        <v>936</v>
      </c>
      <c r="D677" s="151" t="s">
        <v>65</v>
      </c>
      <c r="E677" s="152">
        <v>15.994</v>
      </c>
      <c r="F677" s="144">
        <v>71</v>
      </c>
      <c r="G677" s="91">
        <f t="shared" si="28"/>
        <v>1135.57</v>
      </c>
      <c r="H677" s="91">
        <f t="shared" si="29"/>
        <v>227.11</v>
      </c>
    </row>
    <row r="678" spans="1:8" s="79" customFormat="1" x14ac:dyDescent="0.25">
      <c r="A678" s="150" t="s">
        <v>41</v>
      </c>
      <c r="B678" s="150" t="s">
        <v>46</v>
      </c>
      <c r="C678" s="133" t="s">
        <v>937</v>
      </c>
      <c r="D678" s="151" t="s">
        <v>65</v>
      </c>
      <c r="E678" s="152">
        <v>14.227</v>
      </c>
      <c r="F678" s="144">
        <v>71</v>
      </c>
      <c r="G678" s="91">
        <f t="shared" si="28"/>
        <v>1010.12</v>
      </c>
      <c r="H678" s="91">
        <f t="shared" si="29"/>
        <v>202.02</v>
      </c>
    </row>
    <row r="679" spans="1:8" x14ac:dyDescent="0.25">
      <c r="A679" s="122" t="s">
        <v>41</v>
      </c>
      <c r="B679" s="122" t="s">
        <v>46</v>
      </c>
      <c r="C679" s="95" t="s">
        <v>397</v>
      </c>
      <c r="D679" s="151" t="s">
        <v>65</v>
      </c>
      <c r="E679" s="124">
        <v>23.004000000000001</v>
      </c>
      <c r="F679" s="144">
        <v>71</v>
      </c>
      <c r="G679" s="91">
        <f t="shared" si="28"/>
        <v>1633.28</v>
      </c>
      <c r="H679" s="91">
        <f t="shared" si="29"/>
        <v>326.66000000000003</v>
      </c>
    </row>
    <row r="680" spans="1:8" x14ac:dyDescent="0.25">
      <c r="A680" s="122" t="s">
        <v>41</v>
      </c>
      <c r="B680" s="122" t="s">
        <v>46</v>
      </c>
      <c r="C680" s="95" t="s">
        <v>398</v>
      </c>
      <c r="D680" s="151" t="s">
        <v>65</v>
      </c>
      <c r="E680" s="124">
        <v>29.895</v>
      </c>
      <c r="F680" s="144">
        <v>71</v>
      </c>
      <c r="G680" s="91">
        <f t="shared" si="28"/>
        <v>2122.5500000000002</v>
      </c>
      <c r="H680" s="91">
        <f t="shared" si="29"/>
        <v>424.51</v>
      </c>
    </row>
    <row r="681" spans="1:8" x14ac:dyDescent="0.25">
      <c r="A681" s="122" t="s">
        <v>41</v>
      </c>
      <c r="B681" s="122" t="s">
        <v>46</v>
      </c>
      <c r="C681" s="95" t="s">
        <v>399</v>
      </c>
      <c r="D681" s="151" t="s">
        <v>65</v>
      </c>
      <c r="E681" s="124">
        <v>20.221</v>
      </c>
      <c r="F681" s="144">
        <v>71</v>
      </c>
      <c r="G681" s="91">
        <f t="shared" si="28"/>
        <v>1435.69</v>
      </c>
      <c r="H681" s="91">
        <f t="shared" si="29"/>
        <v>287.14</v>
      </c>
    </row>
    <row r="682" spans="1:8" x14ac:dyDescent="0.25">
      <c r="A682" s="122" t="s">
        <v>41</v>
      </c>
      <c r="B682" s="122" t="s">
        <v>46</v>
      </c>
      <c r="C682" s="95" t="s">
        <v>400</v>
      </c>
      <c r="D682" s="151" t="s">
        <v>65</v>
      </c>
      <c r="E682" s="124">
        <v>18.501000000000001</v>
      </c>
      <c r="F682" s="144">
        <v>71</v>
      </c>
      <c r="G682" s="91">
        <f t="shared" si="28"/>
        <v>1313.57</v>
      </c>
      <c r="H682" s="91">
        <f t="shared" si="29"/>
        <v>262.70999999999998</v>
      </c>
    </row>
    <row r="683" spans="1:8" x14ac:dyDescent="0.25">
      <c r="A683" s="122" t="s">
        <v>41</v>
      </c>
      <c r="B683" s="122" t="s">
        <v>46</v>
      </c>
      <c r="C683" s="95" t="s">
        <v>401</v>
      </c>
      <c r="D683" s="151" t="s">
        <v>65</v>
      </c>
      <c r="E683" s="124">
        <v>17.728999999999999</v>
      </c>
      <c r="F683" s="144">
        <v>71</v>
      </c>
      <c r="G683" s="91">
        <f t="shared" si="28"/>
        <v>1258.76</v>
      </c>
      <c r="H683" s="91">
        <f t="shared" si="29"/>
        <v>251.75</v>
      </c>
    </row>
    <row r="684" spans="1:8" x14ac:dyDescent="0.25">
      <c r="A684" s="122" t="s">
        <v>41</v>
      </c>
      <c r="B684" s="122" t="s">
        <v>46</v>
      </c>
      <c r="C684" s="95" t="s">
        <v>402</v>
      </c>
      <c r="D684" s="89" t="s">
        <v>63</v>
      </c>
      <c r="E684" s="124">
        <v>21.198</v>
      </c>
      <c r="F684" s="144">
        <v>71</v>
      </c>
      <c r="G684" s="91">
        <f t="shared" si="28"/>
        <v>1505.06</v>
      </c>
      <c r="H684" s="91">
        <f t="shared" si="29"/>
        <v>301.01</v>
      </c>
    </row>
    <row r="685" spans="1:8" x14ac:dyDescent="0.25">
      <c r="A685" s="122" t="s">
        <v>41</v>
      </c>
      <c r="B685" s="122" t="s">
        <v>46</v>
      </c>
      <c r="C685" s="95" t="s">
        <v>403</v>
      </c>
      <c r="D685" s="89" t="s">
        <v>63</v>
      </c>
      <c r="E685" s="124">
        <v>14.51</v>
      </c>
      <c r="F685" s="144">
        <v>71</v>
      </c>
      <c r="G685" s="91">
        <f t="shared" si="28"/>
        <v>1030.21</v>
      </c>
      <c r="H685" s="91">
        <f t="shared" si="29"/>
        <v>206.04</v>
      </c>
    </row>
    <row r="686" spans="1:8" x14ac:dyDescent="0.25">
      <c r="A686" s="122" t="s">
        <v>41</v>
      </c>
      <c r="B686" s="122" t="s">
        <v>46</v>
      </c>
      <c r="C686" s="95" t="s">
        <v>404</v>
      </c>
      <c r="D686" s="89" t="s">
        <v>63</v>
      </c>
      <c r="E686" s="124">
        <v>23.032</v>
      </c>
      <c r="F686" s="144">
        <v>71</v>
      </c>
      <c r="G686" s="91">
        <f t="shared" si="28"/>
        <v>1635.27</v>
      </c>
      <c r="H686" s="91">
        <f t="shared" si="29"/>
        <v>327.05</v>
      </c>
    </row>
    <row r="687" spans="1:8" x14ac:dyDescent="0.25">
      <c r="A687" s="178" t="s">
        <v>5</v>
      </c>
      <c r="B687" s="178"/>
      <c r="C687" s="178"/>
      <c r="D687" s="178"/>
      <c r="E687" s="140">
        <f>SUM(E663:E686)</f>
        <v>434.45199999999994</v>
      </c>
      <c r="F687" s="145">
        <v>71</v>
      </c>
      <c r="G687" s="127">
        <f t="shared" si="20"/>
        <v>30846.09</v>
      </c>
      <c r="H687" s="127">
        <f t="shared" si="21"/>
        <v>6169.22</v>
      </c>
    </row>
    <row r="688" spans="1:8" s="79" customFormat="1" x14ac:dyDescent="0.25">
      <c r="A688" s="150" t="s">
        <v>41</v>
      </c>
      <c r="B688" s="150" t="s">
        <v>47</v>
      </c>
      <c r="C688" s="133" t="s">
        <v>938</v>
      </c>
      <c r="D688" s="151" t="s">
        <v>320</v>
      </c>
      <c r="E688" s="152">
        <v>10.003</v>
      </c>
      <c r="F688" s="144">
        <v>71</v>
      </c>
      <c r="G688" s="91">
        <f t="shared" si="20"/>
        <v>710.21</v>
      </c>
      <c r="H688" s="91">
        <f t="shared" si="21"/>
        <v>142.04</v>
      </c>
    </row>
    <row r="689" spans="1:8" x14ac:dyDescent="0.25">
      <c r="A689" s="122" t="s">
        <v>41</v>
      </c>
      <c r="B689" s="122" t="s">
        <v>47</v>
      </c>
      <c r="C689" s="95" t="s">
        <v>239</v>
      </c>
      <c r="D689" s="151" t="s">
        <v>320</v>
      </c>
      <c r="E689" s="124">
        <v>11.002000000000001</v>
      </c>
      <c r="F689" s="144">
        <v>71</v>
      </c>
      <c r="G689" s="91">
        <f t="shared" ref="G689:G734" si="30">ROUND(E689*F689,2)</f>
        <v>781.14</v>
      </c>
      <c r="H689" s="91">
        <f t="shared" ref="H689:H734" si="31">ROUND(G689*20%,2)</f>
        <v>156.22999999999999</v>
      </c>
    </row>
    <row r="690" spans="1:8" x14ac:dyDescent="0.25">
      <c r="A690" s="122" t="s">
        <v>41</v>
      </c>
      <c r="B690" s="122" t="s">
        <v>47</v>
      </c>
      <c r="C690" s="95" t="s">
        <v>240</v>
      </c>
      <c r="D690" s="151" t="s">
        <v>320</v>
      </c>
      <c r="E690" s="124">
        <v>8</v>
      </c>
      <c r="F690" s="144">
        <v>71</v>
      </c>
      <c r="G690" s="91">
        <f t="shared" si="30"/>
        <v>568</v>
      </c>
      <c r="H690" s="91">
        <f t="shared" si="31"/>
        <v>113.6</v>
      </c>
    </row>
    <row r="691" spans="1:8" x14ac:dyDescent="0.25">
      <c r="A691" s="122" t="s">
        <v>41</v>
      </c>
      <c r="B691" s="122" t="s">
        <v>47</v>
      </c>
      <c r="C691" s="95" t="s">
        <v>241</v>
      </c>
      <c r="D691" s="151" t="s">
        <v>320</v>
      </c>
      <c r="E691" s="124">
        <v>8.5009999999999994</v>
      </c>
      <c r="F691" s="144">
        <v>71</v>
      </c>
      <c r="G691" s="91">
        <f t="shared" si="30"/>
        <v>603.57000000000005</v>
      </c>
      <c r="H691" s="91">
        <f t="shared" si="31"/>
        <v>120.71</v>
      </c>
    </row>
    <row r="692" spans="1:8" x14ac:dyDescent="0.25">
      <c r="A692" s="122" t="s">
        <v>41</v>
      </c>
      <c r="B692" s="122" t="s">
        <v>47</v>
      </c>
      <c r="C692" s="95" t="s">
        <v>242</v>
      </c>
      <c r="D692" s="151" t="s">
        <v>320</v>
      </c>
      <c r="E692" s="124">
        <v>15.003</v>
      </c>
      <c r="F692" s="144">
        <v>71</v>
      </c>
      <c r="G692" s="91">
        <f t="shared" si="30"/>
        <v>1065.21</v>
      </c>
      <c r="H692" s="91">
        <f t="shared" si="31"/>
        <v>213.04</v>
      </c>
    </row>
    <row r="693" spans="1:8" x14ac:dyDescent="0.25">
      <c r="A693" s="122" t="s">
        <v>41</v>
      </c>
      <c r="B693" s="122" t="s">
        <v>47</v>
      </c>
      <c r="C693" s="95" t="s">
        <v>243</v>
      </c>
      <c r="D693" s="151" t="s">
        <v>320</v>
      </c>
      <c r="E693" s="124">
        <v>3.26</v>
      </c>
      <c r="F693" s="144">
        <v>71</v>
      </c>
      <c r="G693" s="91">
        <f t="shared" si="30"/>
        <v>231.46</v>
      </c>
      <c r="H693" s="91">
        <f t="shared" si="31"/>
        <v>46.29</v>
      </c>
    </row>
    <row r="694" spans="1:8" x14ac:dyDescent="0.25">
      <c r="A694" s="122" t="s">
        <v>41</v>
      </c>
      <c r="B694" s="122" t="s">
        <v>47</v>
      </c>
      <c r="C694" s="95" t="s">
        <v>244</v>
      </c>
      <c r="D694" s="151" t="s">
        <v>320</v>
      </c>
      <c r="E694" s="124">
        <v>3.335</v>
      </c>
      <c r="F694" s="144">
        <v>71</v>
      </c>
      <c r="G694" s="91">
        <f t="shared" si="30"/>
        <v>236.79</v>
      </c>
      <c r="H694" s="91">
        <f t="shared" si="31"/>
        <v>47.36</v>
      </c>
    </row>
    <row r="695" spans="1:8" x14ac:dyDescent="0.25">
      <c r="A695" s="178" t="s">
        <v>5</v>
      </c>
      <c r="B695" s="178"/>
      <c r="C695" s="178"/>
      <c r="D695" s="178"/>
      <c r="E695" s="140">
        <f>SUM(E688:E694)</f>
        <v>59.103999999999999</v>
      </c>
      <c r="F695" s="145">
        <v>71</v>
      </c>
      <c r="G695" s="127">
        <f t="shared" si="30"/>
        <v>4196.38</v>
      </c>
      <c r="H695" s="127">
        <f t="shared" si="31"/>
        <v>839.28</v>
      </c>
    </row>
    <row r="696" spans="1:8" x14ac:dyDescent="0.25">
      <c r="A696" s="150" t="s">
        <v>41</v>
      </c>
      <c r="B696" s="150" t="s">
        <v>432</v>
      </c>
      <c r="C696" s="133" t="s">
        <v>433</v>
      </c>
      <c r="D696" s="151" t="s">
        <v>320</v>
      </c>
      <c r="E696" s="152">
        <v>250.07499999999999</v>
      </c>
      <c r="F696" s="144">
        <v>71</v>
      </c>
      <c r="G696" s="91">
        <f t="shared" si="30"/>
        <v>17755.330000000002</v>
      </c>
      <c r="H696" s="91">
        <f t="shared" si="31"/>
        <v>3551.07</v>
      </c>
    </row>
    <row r="697" spans="1:8" x14ac:dyDescent="0.25">
      <c r="A697" s="150" t="s">
        <v>41</v>
      </c>
      <c r="B697" s="150" t="s">
        <v>432</v>
      </c>
      <c r="C697" s="95" t="s">
        <v>434</v>
      </c>
      <c r="D697" s="151" t="s">
        <v>320</v>
      </c>
      <c r="E697" s="152">
        <v>10.304</v>
      </c>
      <c r="F697" s="144">
        <v>71</v>
      </c>
      <c r="G697" s="91">
        <f t="shared" si="30"/>
        <v>731.58</v>
      </c>
      <c r="H697" s="91">
        <f t="shared" si="31"/>
        <v>146.32</v>
      </c>
    </row>
    <row r="698" spans="1:8" x14ac:dyDescent="0.25">
      <c r="A698" s="150" t="s">
        <v>41</v>
      </c>
      <c r="B698" s="150" t="s">
        <v>432</v>
      </c>
      <c r="C698" s="95" t="s">
        <v>435</v>
      </c>
      <c r="D698" s="151" t="s">
        <v>320</v>
      </c>
      <c r="E698" s="152">
        <v>15.004</v>
      </c>
      <c r="F698" s="144">
        <v>71</v>
      </c>
      <c r="G698" s="91">
        <f t="shared" si="30"/>
        <v>1065.28</v>
      </c>
      <c r="H698" s="91">
        <f t="shared" si="31"/>
        <v>213.06</v>
      </c>
    </row>
    <row r="699" spans="1:8" x14ac:dyDescent="0.25">
      <c r="A699" s="150" t="s">
        <v>41</v>
      </c>
      <c r="B699" s="150" t="s">
        <v>432</v>
      </c>
      <c r="C699" s="95" t="s">
        <v>436</v>
      </c>
      <c r="D699" s="151" t="s">
        <v>320</v>
      </c>
      <c r="E699" s="152">
        <v>15.101000000000001</v>
      </c>
      <c r="F699" s="144">
        <v>71</v>
      </c>
      <c r="G699" s="91">
        <f t="shared" si="30"/>
        <v>1072.17</v>
      </c>
      <c r="H699" s="91">
        <f t="shared" si="31"/>
        <v>214.43</v>
      </c>
    </row>
    <row r="700" spans="1:8" x14ac:dyDescent="0.25">
      <c r="A700" s="150" t="s">
        <v>41</v>
      </c>
      <c r="B700" s="150" t="s">
        <v>432</v>
      </c>
      <c r="C700" s="95" t="s">
        <v>437</v>
      </c>
      <c r="D700" s="151" t="s">
        <v>320</v>
      </c>
      <c r="E700" s="152">
        <v>19.896000000000001</v>
      </c>
      <c r="F700" s="144">
        <v>71</v>
      </c>
      <c r="G700" s="91">
        <f t="shared" si="30"/>
        <v>1412.62</v>
      </c>
      <c r="H700" s="91">
        <f t="shared" si="31"/>
        <v>282.52</v>
      </c>
    </row>
    <row r="701" spans="1:8" x14ac:dyDescent="0.25">
      <c r="A701" s="150" t="s">
        <v>41</v>
      </c>
      <c r="B701" s="150" t="s">
        <v>432</v>
      </c>
      <c r="C701" s="95" t="s">
        <v>438</v>
      </c>
      <c r="D701" s="151" t="s">
        <v>320</v>
      </c>
      <c r="E701" s="152">
        <v>16.097999999999999</v>
      </c>
      <c r="F701" s="144">
        <v>71</v>
      </c>
      <c r="G701" s="91">
        <f t="shared" si="30"/>
        <v>1142.96</v>
      </c>
      <c r="H701" s="91">
        <f t="shared" si="31"/>
        <v>228.59</v>
      </c>
    </row>
    <row r="702" spans="1:8" x14ac:dyDescent="0.25">
      <c r="A702" s="150" t="s">
        <v>41</v>
      </c>
      <c r="B702" s="150" t="s">
        <v>432</v>
      </c>
      <c r="C702" s="95" t="s">
        <v>439</v>
      </c>
      <c r="D702" s="151" t="s">
        <v>320</v>
      </c>
      <c r="E702" s="152">
        <v>10.000999999999999</v>
      </c>
      <c r="F702" s="144">
        <v>71</v>
      </c>
      <c r="G702" s="91">
        <f t="shared" si="30"/>
        <v>710.07</v>
      </c>
      <c r="H702" s="91">
        <f t="shared" si="31"/>
        <v>142.01</v>
      </c>
    </row>
    <row r="703" spans="1:8" x14ac:dyDescent="0.25">
      <c r="A703" s="178" t="s">
        <v>5</v>
      </c>
      <c r="B703" s="178"/>
      <c r="C703" s="178"/>
      <c r="D703" s="178"/>
      <c r="E703" s="140">
        <f>SUM(E696:E702)</f>
        <v>336.47899999999998</v>
      </c>
      <c r="F703" s="145">
        <v>71</v>
      </c>
      <c r="G703" s="127">
        <f t="shared" si="30"/>
        <v>23890.01</v>
      </c>
      <c r="H703" s="127">
        <f t="shared" si="31"/>
        <v>4778</v>
      </c>
    </row>
    <row r="704" spans="1:8" s="79" customFormat="1" x14ac:dyDescent="0.25">
      <c r="A704" s="150" t="s">
        <v>41</v>
      </c>
      <c r="B704" s="150" t="s">
        <v>48</v>
      </c>
      <c r="C704" s="99" t="s">
        <v>939</v>
      </c>
      <c r="D704" s="151" t="s">
        <v>320</v>
      </c>
      <c r="E704" s="152">
        <v>11.891999999999999</v>
      </c>
      <c r="F704" s="144">
        <v>71</v>
      </c>
      <c r="G704" s="91">
        <f t="shared" si="30"/>
        <v>844.33</v>
      </c>
      <c r="H704" s="91">
        <f t="shared" si="31"/>
        <v>168.87</v>
      </c>
    </row>
    <row r="705" spans="1:8" s="79" customFormat="1" x14ac:dyDescent="0.25">
      <c r="A705" s="150" t="s">
        <v>41</v>
      </c>
      <c r="B705" s="150" t="s">
        <v>48</v>
      </c>
      <c r="C705" s="133" t="s">
        <v>940</v>
      </c>
      <c r="D705" s="151" t="s">
        <v>320</v>
      </c>
      <c r="E705" s="152">
        <v>5.758</v>
      </c>
      <c r="F705" s="144">
        <v>71</v>
      </c>
      <c r="G705" s="91">
        <f t="shared" si="30"/>
        <v>408.82</v>
      </c>
      <c r="H705" s="91">
        <f t="shared" si="31"/>
        <v>81.760000000000005</v>
      </c>
    </row>
    <row r="706" spans="1:8" s="79" customFormat="1" x14ac:dyDescent="0.25">
      <c r="A706" s="150" t="s">
        <v>41</v>
      </c>
      <c r="B706" s="150" t="s">
        <v>48</v>
      </c>
      <c r="C706" s="133" t="s">
        <v>941</v>
      </c>
      <c r="D706" s="151" t="s">
        <v>320</v>
      </c>
      <c r="E706" s="152">
        <v>11.88</v>
      </c>
      <c r="F706" s="144">
        <v>71</v>
      </c>
      <c r="G706" s="91">
        <f t="shared" si="30"/>
        <v>843.48</v>
      </c>
      <c r="H706" s="91">
        <f t="shared" si="31"/>
        <v>168.7</v>
      </c>
    </row>
    <row r="707" spans="1:8" s="79" customFormat="1" x14ac:dyDescent="0.25">
      <c r="A707" s="150" t="s">
        <v>41</v>
      </c>
      <c r="B707" s="150" t="s">
        <v>48</v>
      </c>
      <c r="C707" s="133" t="s">
        <v>942</v>
      </c>
      <c r="D707" s="151" t="s">
        <v>320</v>
      </c>
      <c r="E707" s="152">
        <v>3.8380000000000001</v>
      </c>
      <c r="F707" s="144">
        <v>71</v>
      </c>
      <c r="G707" s="91">
        <f t="shared" si="30"/>
        <v>272.5</v>
      </c>
      <c r="H707" s="91">
        <f t="shared" si="31"/>
        <v>54.5</v>
      </c>
    </row>
    <row r="708" spans="1:8" s="79" customFormat="1" x14ac:dyDescent="0.25">
      <c r="A708" s="150" t="s">
        <v>41</v>
      </c>
      <c r="B708" s="150" t="s">
        <v>48</v>
      </c>
      <c r="C708" s="133" t="s">
        <v>943</v>
      </c>
      <c r="D708" s="151" t="s">
        <v>320</v>
      </c>
      <c r="E708" s="152">
        <v>4.798</v>
      </c>
      <c r="F708" s="144">
        <v>71</v>
      </c>
      <c r="G708" s="91">
        <f t="shared" si="30"/>
        <v>340.66</v>
      </c>
      <c r="H708" s="91">
        <f t="shared" si="31"/>
        <v>68.13</v>
      </c>
    </row>
    <row r="709" spans="1:8" s="79" customFormat="1" x14ac:dyDescent="0.25">
      <c r="A709" s="150" t="s">
        <v>41</v>
      </c>
      <c r="B709" s="150" t="s">
        <v>48</v>
      </c>
      <c r="C709" s="133" t="s">
        <v>944</v>
      </c>
      <c r="D709" s="151" t="s">
        <v>320</v>
      </c>
      <c r="E709" s="152">
        <v>3</v>
      </c>
      <c r="F709" s="144">
        <v>71</v>
      </c>
      <c r="G709" s="91">
        <f t="shared" si="30"/>
        <v>213</v>
      </c>
      <c r="H709" s="91">
        <f t="shared" si="31"/>
        <v>42.6</v>
      </c>
    </row>
    <row r="710" spans="1:8" s="79" customFormat="1" x14ac:dyDescent="0.25">
      <c r="A710" s="150" t="s">
        <v>41</v>
      </c>
      <c r="B710" s="150" t="s">
        <v>48</v>
      </c>
      <c r="C710" s="133" t="s">
        <v>945</v>
      </c>
      <c r="D710" s="151" t="s">
        <v>320</v>
      </c>
      <c r="E710" s="152">
        <v>5.1760000000000002</v>
      </c>
      <c r="F710" s="144">
        <v>71</v>
      </c>
      <c r="G710" s="91">
        <f t="shared" si="30"/>
        <v>367.5</v>
      </c>
      <c r="H710" s="91">
        <f t="shared" si="31"/>
        <v>73.5</v>
      </c>
    </row>
    <row r="711" spans="1:8" s="79" customFormat="1" x14ac:dyDescent="0.25">
      <c r="A711" s="150" t="s">
        <v>41</v>
      </c>
      <c r="B711" s="150" t="s">
        <v>48</v>
      </c>
      <c r="C711" s="99" t="s">
        <v>946</v>
      </c>
      <c r="D711" s="151" t="s">
        <v>320</v>
      </c>
      <c r="E711" s="152">
        <v>13.013</v>
      </c>
      <c r="F711" s="144">
        <v>71</v>
      </c>
      <c r="G711" s="91">
        <f t="shared" si="30"/>
        <v>923.92</v>
      </c>
      <c r="H711" s="91">
        <f t="shared" si="31"/>
        <v>184.78</v>
      </c>
    </row>
    <row r="712" spans="1:8" s="79" customFormat="1" x14ac:dyDescent="0.25">
      <c r="A712" s="150" t="s">
        <v>41</v>
      </c>
      <c r="B712" s="150" t="s">
        <v>48</v>
      </c>
      <c r="C712" s="133" t="s">
        <v>947</v>
      </c>
      <c r="D712" s="151" t="s">
        <v>320</v>
      </c>
      <c r="E712" s="152">
        <v>5.3239999999999998</v>
      </c>
      <c r="F712" s="144">
        <v>71</v>
      </c>
      <c r="G712" s="91">
        <f t="shared" si="30"/>
        <v>378</v>
      </c>
      <c r="H712" s="91">
        <f t="shared" si="31"/>
        <v>75.599999999999994</v>
      </c>
    </row>
    <row r="713" spans="1:8" s="79" customFormat="1" x14ac:dyDescent="0.25">
      <c r="A713" s="150" t="s">
        <v>41</v>
      </c>
      <c r="B713" s="150" t="s">
        <v>48</v>
      </c>
      <c r="C713" s="133" t="s">
        <v>948</v>
      </c>
      <c r="D713" s="151" t="s">
        <v>320</v>
      </c>
      <c r="E713" s="152">
        <v>7.8529999999999998</v>
      </c>
      <c r="F713" s="144">
        <v>71</v>
      </c>
      <c r="G713" s="91">
        <f t="shared" si="30"/>
        <v>557.55999999999995</v>
      </c>
      <c r="H713" s="91">
        <f t="shared" si="31"/>
        <v>111.51</v>
      </c>
    </row>
    <row r="714" spans="1:8" s="79" customFormat="1" x14ac:dyDescent="0.25">
      <c r="A714" s="150" t="s">
        <v>41</v>
      </c>
      <c r="B714" s="150" t="s">
        <v>48</v>
      </c>
      <c r="C714" s="133" t="s">
        <v>949</v>
      </c>
      <c r="D714" s="151" t="s">
        <v>320</v>
      </c>
      <c r="E714" s="152">
        <v>3</v>
      </c>
      <c r="F714" s="144">
        <v>71</v>
      </c>
      <c r="G714" s="91">
        <f t="shared" si="30"/>
        <v>213</v>
      </c>
      <c r="H714" s="91">
        <f t="shared" si="31"/>
        <v>42.6</v>
      </c>
    </row>
    <row r="715" spans="1:8" s="79" customFormat="1" x14ac:dyDescent="0.25">
      <c r="A715" s="150" t="s">
        <v>41</v>
      </c>
      <c r="B715" s="150" t="s">
        <v>48</v>
      </c>
      <c r="C715" s="133" t="s">
        <v>950</v>
      </c>
      <c r="D715" s="151" t="s">
        <v>320</v>
      </c>
      <c r="E715" s="152">
        <v>18.47</v>
      </c>
      <c r="F715" s="144">
        <v>71</v>
      </c>
      <c r="G715" s="91">
        <f t="shared" si="30"/>
        <v>1311.37</v>
      </c>
      <c r="H715" s="91">
        <f t="shared" si="31"/>
        <v>262.27</v>
      </c>
    </row>
    <row r="716" spans="1:8" s="79" customFormat="1" x14ac:dyDescent="0.25">
      <c r="A716" s="150" t="s">
        <v>41</v>
      </c>
      <c r="B716" s="150" t="s">
        <v>48</v>
      </c>
      <c r="C716" s="99" t="s">
        <v>951</v>
      </c>
      <c r="D716" s="151" t="s">
        <v>320</v>
      </c>
      <c r="E716" s="152">
        <v>3.9910000000000001</v>
      </c>
      <c r="F716" s="144">
        <v>71</v>
      </c>
      <c r="G716" s="91">
        <f t="shared" si="30"/>
        <v>283.36</v>
      </c>
      <c r="H716" s="91">
        <f t="shared" si="31"/>
        <v>56.67</v>
      </c>
    </row>
    <row r="717" spans="1:8" s="79" customFormat="1" x14ac:dyDescent="0.25">
      <c r="A717" s="150" t="s">
        <v>41</v>
      </c>
      <c r="B717" s="150" t="s">
        <v>48</v>
      </c>
      <c r="C717" s="133" t="s">
        <v>952</v>
      </c>
      <c r="D717" s="151" t="s">
        <v>320</v>
      </c>
      <c r="E717" s="152">
        <v>2.7890000000000001</v>
      </c>
      <c r="F717" s="144">
        <v>71</v>
      </c>
      <c r="G717" s="91">
        <f t="shared" si="30"/>
        <v>198.02</v>
      </c>
      <c r="H717" s="91">
        <f t="shared" si="31"/>
        <v>39.6</v>
      </c>
    </row>
    <row r="718" spans="1:8" s="79" customFormat="1" x14ac:dyDescent="0.25">
      <c r="A718" s="150" t="s">
        <v>41</v>
      </c>
      <c r="B718" s="150" t="s">
        <v>48</v>
      </c>
      <c r="C718" s="133" t="s">
        <v>953</v>
      </c>
      <c r="D718" s="151" t="s">
        <v>320</v>
      </c>
      <c r="E718" s="152">
        <v>3.3490000000000002</v>
      </c>
      <c r="F718" s="144">
        <v>71</v>
      </c>
      <c r="G718" s="91">
        <f t="shared" si="30"/>
        <v>237.78</v>
      </c>
      <c r="H718" s="91">
        <f t="shared" si="31"/>
        <v>47.56</v>
      </c>
    </row>
    <row r="719" spans="1:8" s="79" customFormat="1" x14ac:dyDescent="0.25">
      <c r="A719" s="150" t="s">
        <v>41</v>
      </c>
      <c r="B719" s="150" t="s">
        <v>48</v>
      </c>
      <c r="C719" s="133" t="s">
        <v>954</v>
      </c>
      <c r="D719" s="151" t="s">
        <v>320</v>
      </c>
      <c r="E719" s="152">
        <v>3.351</v>
      </c>
      <c r="F719" s="144">
        <v>71</v>
      </c>
      <c r="G719" s="91">
        <f t="shared" si="30"/>
        <v>237.92</v>
      </c>
      <c r="H719" s="91">
        <f t="shared" si="31"/>
        <v>47.58</v>
      </c>
    </row>
    <row r="720" spans="1:8" s="79" customFormat="1" x14ac:dyDescent="0.25">
      <c r="A720" s="150" t="s">
        <v>41</v>
      </c>
      <c r="B720" s="150" t="s">
        <v>48</v>
      </c>
      <c r="C720" s="133" t="s">
        <v>955</v>
      </c>
      <c r="D720" s="151" t="s">
        <v>320</v>
      </c>
      <c r="E720" s="152">
        <v>7.6319999999999997</v>
      </c>
      <c r="F720" s="144">
        <v>71</v>
      </c>
      <c r="G720" s="91">
        <f t="shared" si="30"/>
        <v>541.87</v>
      </c>
      <c r="H720" s="91">
        <f t="shared" si="31"/>
        <v>108.37</v>
      </c>
    </row>
    <row r="721" spans="1:8" s="79" customFormat="1" x14ac:dyDescent="0.25">
      <c r="A721" s="150" t="s">
        <v>41</v>
      </c>
      <c r="B721" s="150" t="s">
        <v>48</v>
      </c>
      <c r="C721" s="133" t="s">
        <v>956</v>
      </c>
      <c r="D721" s="151" t="s">
        <v>320</v>
      </c>
      <c r="E721" s="152">
        <v>13.714</v>
      </c>
      <c r="F721" s="144">
        <v>71</v>
      </c>
      <c r="G721" s="91">
        <f t="shared" si="30"/>
        <v>973.69</v>
      </c>
      <c r="H721" s="91">
        <f t="shared" si="31"/>
        <v>194.74</v>
      </c>
    </row>
    <row r="722" spans="1:8" s="79" customFormat="1" x14ac:dyDescent="0.25">
      <c r="A722" s="150" t="s">
        <v>41</v>
      </c>
      <c r="B722" s="150" t="s">
        <v>48</v>
      </c>
      <c r="C722" s="133" t="s">
        <v>957</v>
      </c>
      <c r="D722" s="151" t="s">
        <v>320</v>
      </c>
      <c r="E722" s="152">
        <v>8.85</v>
      </c>
      <c r="F722" s="144">
        <v>71</v>
      </c>
      <c r="G722" s="91">
        <f t="shared" si="30"/>
        <v>628.35</v>
      </c>
      <c r="H722" s="91">
        <f t="shared" si="31"/>
        <v>125.67</v>
      </c>
    </row>
    <row r="723" spans="1:8" s="79" customFormat="1" x14ac:dyDescent="0.25">
      <c r="A723" s="150" t="s">
        <v>41</v>
      </c>
      <c r="B723" s="150" t="s">
        <v>48</v>
      </c>
      <c r="C723" s="99" t="s">
        <v>958</v>
      </c>
      <c r="D723" s="151" t="s">
        <v>320</v>
      </c>
      <c r="E723" s="152">
        <v>14.846</v>
      </c>
      <c r="F723" s="144">
        <v>71</v>
      </c>
      <c r="G723" s="91">
        <f t="shared" si="30"/>
        <v>1054.07</v>
      </c>
      <c r="H723" s="91">
        <f t="shared" si="31"/>
        <v>210.81</v>
      </c>
    </row>
    <row r="724" spans="1:8" s="79" customFormat="1" x14ac:dyDescent="0.25">
      <c r="A724" s="150" t="s">
        <v>41</v>
      </c>
      <c r="B724" s="150" t="s">
        <v>48</v>
      </c>
      <c r="C724" s="133" t="s">
        <v>959</v>
      </c>
      <c r="D724" s="151" t="s">
        <v>320</v>
      </c>
      <c r="E724" s="152">
        <v>3.2160000000000002</v>
      </c>
      <c r="F724" s="144">
        <v>71</v>
      </c>
      <c r="G724" s="91">
        <f t="shared" si="30"/>
        <v>228.34</v>
      </c>
      <c r="H724" s="91">
        <f t="shared" si="31"/>
        <v>45.67</v>
      </c>
    </row>
    <row r="725" spans="1:8" s="79" customFormat="1" x14ac:dyDescent="0.25">
      <c r="A725" s="150" t="s">
        <v>41</v>
      </c>
      <c r="B725" s="150" t="s">
        <v>48</v>
      </c>
      <c r="C725" s="133" t="s">
        <v>960</v>
      </c>
      <c r="D725" s="151" t="s">
        <v>320</v>
      </c>
      <c r="E725" s="152">
        <v>14.548</v>
      </c>
      <c r="F725" s="144">
        <v>71</v>
      </c>
      <c r="G725" s="91">
        <f t="shared" si="30"/>
        <v>1032.9100000000001</v>
      </c>
      <c r="H725" s="91">
        <f t="shared" si="31"/>
        <v>206.58</v>
      </c>
    </row>
    <row r="726" spans="1:8" s="79" customFormat="1" x14ac:dyDescent="0.25">
      <c r="A726" s="150" t="s">
        <v>41</v>
      </c>
      <c r="B726" s="150" t="s">
        <v>48</v>
      </c>
      <c r="C726" s="133" t="s">
        <v>961</v>
      </c>
      <c r="D726" s="151" t="s">
        <v>320</v>
      </c>
      <c r="E726" s="152">
        <v>8.7959999999999994</v>
      </c>
      <c r="F726" s="144">
        <v>71</v>
      </c>
      <c r="G726" s="91">
        <f t="shared" si="30"/>
        <v>624.52</v>
      </c>
      <c r="H726" s="91">
        <f t="shared" si="31"/>
        <v>124.9</v>
      </c>
    </row>
    <row r="727" spans="1:8" s="79" customFormat="1" x14ac:dyDescent="0.25">
      <c r="A727" s="150" t="s">
        <v>41</v>
      </c>
      <c r="B727" s="150" t="s">
        <v>48</v>
      </c>
      <c r="C727" s="133" t="s">
        <v>962</v>
      </c>
      <c r="D727" s="151" t="s">
        <v>320</v>
      </c>
      <c r="E727" s="152">
        <v>16.405000000000001</v>
      </c>
      <c r="F727" s="144">
        <v>71</v>
      </c>
      <c r="G727" s="91">
        <f t="shared" si="30"/>
        <v>1164.76</v>
      </c>
      <c r="H727" s="91">
        <f t="shared" si="31"/>
        <v>232.95</v>
      </c>
    </row>
    <row r="728" spans="1:8" s="79" customFormat="1" x14ac:dyDescent="0.25">
      <c r="A728" s="150" t="s">
        <v>41</v>
      </c>
      <c r="B728" s="150" t="s">
        <v>48</v>
      </c>
      <c r="C728" s="99" t="s">
        <v>963</v>
      </c>
      <c r="D728" s="151" t="s">
        <v>320</v>
      </c>
      <c r="E728" s="152">
        <v>7.3280000000000003</v>
      </c>
      <c r="F728" s="144">
        <v>71</v>
      </c>
      <c r="G728" s="91">
        <f t="shared" si="30"/>
        <v>520.29</v>
      </c>
      <c r="H728" s="91">
        <f t="shared" si="31"/>
        <v>104.06</v>
      </c>
    </row>
    <row r="729" spans="1:8" s="79" customFormat="1" x14ac:dyDescent="0.25">
      <c r="A729" s="150" t="s">
        <v>41</v>
      </c>
      <c r="B729" s="150" t="s">
        <v>48</v>
      </c>
      <c r="C729" s="133" t="s">
        <v>964</v>
      </c>
      <c r="D729" s="151" t="s">
        <v>320</v>
      </c>
      <c r="E729" s="152">
        <v>3.8380000000000001</v>
      </c>
      <c r="F729" s="144">
        <v>71</v>
      </c>
      <c r="G729" s="91">
        <f t="shared" si="30"/>
        <v>272.5</v>
      </c>
      <c r="H729" s="91">
        <f t="shared" si="31"/>
        <v>54.5</v>
      </c>
    </row>
    <row r="730" spans="1:8" s="79" customFormat="1" x14ac:dyDescent="0.25">
      <c r="A730" s="150" t="s">
        <v>41</v>
      </c>
      <c r="B730" s="150" t="s">
        <v>48</v>
      </c>
      <c r="C730" s="133" t="s">
        <v>965</v>
      </c>
      <c r="D730" s="151" t="s">
        <v>320</v>
      </c>
      <c r="E730" s="152">
        <v>10.000999999999999</v>
      </c>
      <c r="F730" s="144">
        <v>71</v>
      </c>
      <c r="G730" s="91">
        <f t="shared" si="30"/>
        <v>710.07</v>
      </c>
      <c r="H730" s="91">
        <f t="shared" si="31"/>
        <v>142.01</v>
      </c>
    </row>
    <row r="731" spans="1:8" s="79" customFormat="1" x14ac:dyDescent="0.25">
      <c r="A731" s="150" t="s">
        <v>41</v>
      </c>
      <c r="B731" s="150" t="s">
        <v>48</v>
      </c>
      <c r="C731" s="133" t="s">
        <v>966</v>
      </c>
      <c r="D731" s="151" t="s">
        <v>320</v>
      </c>
      <c r="E731" s="152">
        <v>6.1710000000000003</v>
      </c>
      <c r="F731" s="144">
        <v>71</v>
      </c>
      <c r="G731" s="91">
        <f t="shared" si="30"/>
        <v>438.14</v>
      </c>
      <c r="H731" s="91">
        <f t="shared" si="31"/>
        <v>87.63</v>
      </c>
    </row>
    <row r="732" spans="1:8" s="79" customFormat="1" x14ac:dyDescent="0.25">
      <c r="A732" s="150" t="s">
        <v>41</v>
      </c>
      <c r="B732" s="150" t="s">
        <v>48</v>
      </c>
      <c r="C732" s="133" t="s">
        <v>967</v>
      </c>
      <c r="D732" s="151" t="s">
        <v>320</v>
      </c>
      <c r="E732" s="152">
        <v>21.440999999999999</v>
      </c>
      <c r="F732" s="144">
        <v>71</v>
      </c>
      <c r="G732" s="91">
        <f t="shared" si="30"/>
        <v>1522.31</v>
      </c>
      <c r="H732" s="91">
        <f t="shared" si="31"/>
        <v>304.45999999999998</v>
      </c>
    </row>
    <row r="733" spans="1:8" s="79" customFormat="1" x14ac:dyDescent="0.25">
      <c r="A733" s="150" t="s">
        <v>41</v>
      </c>
      <c r="B733" s="150" t="s">
        <v>48</v>
      </c>
      <c r="C733" s="133" t="s">
        <v>968</v>
      </c>
      <c r="D733" s="151" t="s">
        <v>320</v>
      </c>
      <c r="E733" s="152">
        <v>3.72</v>
      </c>
      <c r="F733" s="144">
        <v>71</v>
      </c>
      <c r="G733" s="91">
        <f t="shared" si="30"/>
        <v>264.12</v>
      </c>
      <c r="H733" s="91">
        <f t="shared" si="31"/>
        <v>52.82</v>
      </c>
    </row>
    <row r="734" spans="1:8" s="79" customFormat="1" x14ac:dyDescent="0.25">
      <c r="A734" s="150" t="s">
        <v>41</v>
      </c>
      <c r="B734" s="150" t="s">
        <v>48</v>
      </c>
      <c r="C734" s="99" t="s">
        <v>969</v>
      </c>
      <c r="D734" s="151" t="s">
        <v>320</v>
      </c>
      <c r="E734" s="152">
        <v>7.0369999999999999</v>
      </c>
      <c r="F734" s="144">
        <v>71</v>
      </c>
      <c r="G734" s="91">
        <f t="shared" si="30"/>
        <v>499.63</v>
      </c>
      <c r="H734" s="91">
        <f t="shared" si="31"/>
        <v>99.93</v>
      </c>
    </row>
    <row r="735" spans="1:8" s="79" customFormat="1" x14ac:dyDescent="0.25">
      <c r="A735" s="150" t="s">
        <v>41</v>
      </c>
      <c r="B735" s="150" t="s">
        <v>48</v>
      </c>
      <c r="C735" s="133" t="s">
        <v>970</v>
      </c>
      <c r="D735" s="151" t="s">
        <v>320</v>
      </c>
      <c r="E735" s="152">
        <v>15.002000000000001</v>
      </c>
      <c r="F735" s="144">
        <v>71</v>
      </c>
      <c r="G735" s="91">
        <f t="shared" ref="G735:G786" si="32">ROUND(E735*F735,2)</f>
        <v>1065.1400000000001</v>
      </c>
      <c r="H735" s="91">
        <f t="shared" ref="H735:H786" si="33">ROUND(G735*20%,2)</f>
        <v>213.03</v>
      </c>
    </row>
    <row r="736" spans="1:8" s="79" customFormat="1" x14ac:dyDescent="0.25">
      <c r="A736" s="150" t="s">
        <v>41</v>
      </c>
      <c r="B736" s="150" t="s">
        <v>48</v>
      </c>
      <c r="C736" s="133" t="s">
        <v>971</v>
      </c>
      <c r="D736" s="151" t="s">
        <v>320</v>
      </c>
      <c r="E736" s="152">
        <v>13.366</v>
      </c>
      <c r="F736" s="144">
        <v>71</v>
      </c>
      <c r="G736" s="91">
        <f t="shared" si="32"/>
        <v>948.99</v>
      </c>
      <c r="H736" s="91">
        <f t="shared" si="33"/>
        <v>189.8</v>
      </c>
    </row>
    <row r="737" spans="1:8" s="79" customFormat="1" x14ac:dyDescent="0.25">
      <c r="A737" s="150" t="s">
        <v>41</v>
      </c>
      <c r="B737" s="150" t="s">
        <v>48</v>
      </c>
      <c r="C737" s="133" t="s">
        <v>972</v>
      </c>
      <c r="D737" s="151" t="s">
        <v>320</v>
      </c>
      <c r="E737" s="152">
        <v>6.125</v>
      </c>
      <c r="F737" s="144">
        <v>71</v>
      </c>
      <c r="G737" s="91">
        <f t="shared" si="32"/>
        <v>434.88</v>
      </c>
      <c r="H737" s="91">
        <f t="shared" si="33"/>
        <v>86.98</v>
      </c>
    </row>
    <row r="738" spans="1:8" s="79" customFormat="1" x14ac:dyDescent="0.25">
      <c r="A738" s="150" t="s">
        <v>41</v>
      </c>
      <c r="B738" s="150" t="s">
        <v>48</v>
      </c>
      <c r="C738" s="133" t="s">
        <v>973</v>
      </c>
      <c r="D738" s="151" t="s">
        <v>320</v>
      </c>
      <c r="E738" s="152">
        <v>3.03</v>
      </c>
      <c r="F738" s="144">
        <v>71</v>
      </c>
      <c r="G738" s="91">
        <f t="shared" si="32"/>
        <v>215.13</v>
      </c>
      <c r="H738" s="91">
        <f t="shared" si="33"/>
        <v>43.03</v>
      </c>
    </row>
    <row r="739" spans="1:8" s="79" customFormat="1" x14ac:dyDescent="0.25">
      <c r="A739" s="150" t="s">
        <v>41</v>
      </c>
      <c r="B739" s="150" t="s">
        <v>48</v>
      </c>
      <c r="C739" s="99" t="s">
        <v>974</v>
      </c>
      <c r="D739" s="151" t="s">
        <v>320</v>
      </c>
      <c r="E739" s="152">
        <v>6.2370000000000001</v>
      </c>
      <c r="F739" s="144">
        <v>71</v>
      </c>
      <c r="G739" s="91">
        <f t="shared" si="32"/>
        <v>442.83</v>
      </c>
      <c r="H739" s="91">
        <f t="shared" si="33"/>
        <v>88.57</v>
      </c>
    </row>
    <row r="740" spans="1:8" s="79" customFormat="1" x14ac:dyDescent="0.25">
      <c r="A740" s="150" t="s">
        <v>41</v>
      </c>
      <c r="B740" s="150" t="s">
        <v>48</v>
      </c>
      <c r="C740" s="133" t="s">
        <v>975</v>
      </c>
      <c r="D740" s="151" t="s">
        <v>320</v>
      </c>
      <c r="E740" s="152">
        <v>7.5620000000000003</v>
      </c>
      <c r="F740" s="144">
        <v>71</v>
      </c>
      <c r="G740" s="91">
        <f t="shared" si="32"/>
        <v>536.9</v>
      </c>
      <c r="H740" s="91">
        <f t="shared" si="33"/>
        <v>107.38</v>
      </c>
    </row>
    <row r="741" spans="1:8" s="79" customFormat="1" x14ac:dyDescent="0.25">
      <c r="A741" s="150" t="s">
        <v>41</v>
      </c>
      <c r="B741" s="150" t="s">
        <v>48</v>
      </c>
      <c r="C741" s="133" t="s">
        <v>976</v>
      </c>
      <c r="D741" s="151" t="s">
        <v>320</v>
      </c>
      <c r="E741" s="152">
        <v>8.2170000000000005</v>
      </c>
      <c r="F741" s="144">
        <v>71</v>
      </c>
      <c r="G741" s="91">
        <f t="shared" si="32"/>
        <v>583.41</v>
      </c>
      <c r="H741" s="91">
        <f t="shared" si="33"/>
        <v>116.68</v>
      </c>
    </row>
    <row r="742" spans="1:8" s="79" customFormat="1" x14ac:dyDescent="0.25">
      <c r="A742" s="150" t="s">
        <v>41</v>
      </c>
      <c r="B742" s="150" t="s">
        <v>48</v>
      </c>
      <c r="C742" s="133" t="s">
        <v>977</v>
      </c>
      <c r="D742" s="151" t="s">
        <v>320</v>
      </c>
      <c r="E742" s="152">
        <v>6.24</v>
      </c>
      <c r="F742" s="144">
        <v>71</v>
      </c>
      <c r="G742" s="91">
        <f t="shared" si="32"/>
        <v>443.04</v>
      </c>
      <c r="H742" s="91">
        <f t="shared" si="33"/>
        <v>88.61</v>
      </c>
    </row>
    <row r="743" spans="1:8" s="79" customFormat="1" x14ac:dyDescent="0.25">
      <c r="A743" s="150" t="s">
        <v>41</v>
      </c>
      <c r="B743" s="150" t="s">
        <v>48</v>
      </c>
      <c r="C743" s="133" t="s">
        <v>978</v>
      </c>
      <c r="D743" s="151" t="s">
        <v>320</v>
      </c>
      <c r="E743" s="152">
        <v>3.069</v>
      </c>
      <c r="F743" s="144">
        <v>71</v>
      </c>
      <c r="G743" s="91">
        <f t="shared" si="32"/>
        <v>217.9</v>
      </c>
      <c r="H743" s="91">
        <f t="shared" si="33"/>
        <v>43.58</v>
      </c>
    </row>
    <row r="744" spans="1:8" s="79" customFormat="1" x14ac:dyDescent="0.25">
      <c r="A744" s="150" t="s">
        <v>41</v>
      </c>
      <c r="B744" s="150" t="s">
        <v>48</v>
      </c>
      <c r="C744" s="133" t="s">
        <v>979</v>
      </c>
      <c r="D744" s="151" t="s">
        <v>320</v>
      </c>
      <c r="E744" s="152">
        <v>9.593</v>
      </c>
      <c r="F744" s="144">
        <v>71</v>
      </c>
      <c r="G744" s="91">
        <f t="shared" si="32"/>
        <v>681.1</v>
      </c>
      <c r="H744" s="91">
        <f t="shared" si="33"/>
        <v>136.22</v>
      </c>
    </row>
    <row r="745" spans="1:8" s="79" customFormat="1" x14ac:dyDescent="0.25">
      <c r="A745" s="150" t="s">
        <v>41</v>
      </c>
      <c r="B745" s="150" t="s">
        <v>48</v>
      </c>
      <c r="C745" s="99" t="s">
        <v>980</v>
      </c>
      <c r="D745" s="151" t="s">
        <v>320</v>
      </c>
      <c r="E745" s="152">
        <v>11.5</v>
      </c>
      <c r="F745" s="144">
        <v>71</v>
      </c>
      <c r="G745" s="91">
        <f t="shared" si="32"/>
        <v>816.5</v>
      </c>
      <c r="H745" s="91">
        <f t="shared" si="33"/>
        <v>163.30000000000001</v>
      </c>
    </row>
    <row r="746" spans="1:8" s="79" customFormat="1" x14ac:dyDescent="0.25">
      <c r="A746" s="150" t="s">
        <v>41</v>
      </c>
      <c r="B746" s="150" t="s">
        <v>48</v>
      </c>
      <c r="C746" s="133" t="s">
        <v>981</v>
      </c>
      <c r="D746" s="151" t="s">
        <v>320</v>
      </c>
      <c r="E746" s="152">
        <v>9.3109999999999999</v>
      </c>
      <c r="F746" s="144">
        <v>71</v>
      </c>
      <c r="G746" s="91">
        <f t="shared" si="32"/>
        <v>661.08</v>
      </c>
      <c r="H746" s="91">
        <f t="shared" si="33"/>
        <v>132.22</v>
      </c>
    </row>
    <row r="747" spans="1:8" s="79" customFormat="1" x14ac:dyDescent="0.25">
      <c r="A747" s="150" t="s">
        <v>41</v>
      </c>
      <c r="B747" s="150" t="s">
        <v>48</v>
      </c>
      <c r="C747" s="133" t="s">
        <v>982</v>
      </c>
      <c r="D747" s="151" t="s">
        <v>320</v>
      </c>
      <c r="E747" s="152">
        <v>11.583</v>
      </c>
      <c r="F747" s="144">
        <v>71</v>
      </c>
      <c r="G747" s="91">
        <f t="shared" si="32"/>
        <v>822.39</v>
      </c>
      <c r="H747" s="91">
        <f t="shared" si="33"/>
        <v>164.48</v>
      </c>
    </row>
    <row r="748" spans="1:8" s="79" customFormat="1" x14ac:dyDescent="0.25">
      <c r="A748" s="150" t="s">
        <v>41</v>
      </c>
      <c r="B748" s="150" t="s">
        <v>48</v>
      </c>
      <c r="C748" s="133" t="s">
        <v>983</v>
      </c>
      <c r="D748" s="151" t="s">
        <v>320</v>
      </c>
      <c r="E748" s="152">
        <v>3.5019999999999998</v>
      </c>
      <c r="F748" s="144">
        <v>71</v>
      </c>
      <c r="G748" s="91">
        <f t="shared" si="32"/>
        <v>248.64</v>
      </c>
      <c r="H748" s="91">
        <f t="shared" si="33"/>
        <v>49.73</v>
      </c>
    </row>
    <row r="749" spans="1:8" s="79" customFormat="1" x14ac:dyDescent="0.25">
      <c r="A749" s="150" t="s">
        <v>41</v>
      </c>
      <c r="B749" s="150" t="s">
        <v>48</v>
      </c>
      <c r="C749" s="133" t="s">
        <v>984</v>
      </c>
      <c r="D749" s="151" t="s">
        <v>320</v>
      </c>
      <c r="E749" s="152">
        <v>3.0009999999999999</v>
      </c>
      <c r="F749" s="144">
        <v>71</v>
      </c>
      <c r="G749" s="91">
        <f t="shared" si="32"/>
        <v>213.07</v>
      </c>
      <c r="H749" s="91">
        <f t="shared" si="33"/>
        <v>42.61</v>
      </c>
    </row>
    <row r="750" spans="1:8" s="79" customFormat="1" x14ac:dyDescent="0.25">
      <c r="A750" s="150" t="s">
        <v>41</v>
      </c>
      <c r="B750" s="150" t="s">
        <v>48</v>
      </c>
      <c r="C750" s="99" t="s">
        <v>985</v>
      </c>
      <c r="D750" s="151" t="s">
        <v>320</v>
      </c>
      <c r="E750" s="152">
        <v>5.5640000000000001</v>
      </c>
      <c r="F750" s="144">
        <v>71</v>
      </c>
      <c r="G750" s="91">
        <f t="shared" si="32"/>
        <v>395.04</v>
      </c>
      <c r="H750" s="91">
        <f t="shared" si="33"/>
        <v>79.010000000000005</v>
      </c>
    </row>
    <row r="751" spans="1:8" s="79" customFormat="1" x14ac:dyDescent="0.25">
      <c r="A751" s="150" t="s">
        <v>41</v>
      </c>
      <c r="B751" s="150" t="s">
        <v>48</v>
      </c>
      <c r="C751" s="133" t="s">
        <v>986</v>
      </c>
      <c r="D751" s="151" t="s">
        <v>320</v>
      </c>
      <c r="E751" s="152">
        <v>4.8090000000000002</v>
      </c>
      <c r="F751" s="144">
        <v>71</v>
      </c>
      <c r="G751" s="91">
        <f t="shared" si="32"/>
        <v>341.44</v>
      </c>
      <c r="H751" s="91">
        <f t="shared" si="33"/>
        <v>68.290000000000006</v>
      </c>
    </row>
    <row r="752" spans="1:8" s="79" customFormat="1" x14ac:dyDescent="0.25">
      <c r="A752" s="150" t="s">
        <v>41</v>
      </c>
      <c r="B752" s="150" t="s">
        <v>48</v>
      </c>
      <c r="C752" s="133" t="s">
        <v>987</v>
      </c>
      <c r="D752" s="151" t="s">
        <v>320</v>
      </c>
      <c r="E752" s="152">
        <v>3.0009999999999999</v>
      </c>
      <c r="F752" s="144">
        <v>71</v>
      </c>
      <c r="G752" s="91">
        <f t="shared" si="32"/>
        <v>213.07</v>
      </c>
      <c r="H752" s="91">
        <f t="shared" si="33"/>
        <v>42.61</v>
      </c>
    </row>
    <row r="753" spans="1:8" s="79" customFormat="1" x14ac:dyDescent="0.25">
      <c r="A753" s="150" t="s">
        <v>41</v>
      </c>
      <c r="B753" s="150" t="s">
        <v>48</v>
      </c>
      <c r="C753" s="133" t="s">
        <v>988</v>
      </c>
      <c r="D753" s="151" t="s">
        <v>320</v>
      </c>
      <c r="E753" s="152">
        <v>8.609</v>
      </c>
      <c r="F753" s="144">
        <v>71</v>
      </c>
      <c r="G753" s="91">
        <f t="shared" si="32"/>
        <v>611.24</v>
      </c>
      <c r="H753" s="91">
        <f t="shared" si="33"/>
        <v>122.25</v>
      </c>
    </row>
    <row r="754" spans="1:8" s="79" customFormat="1" x14ac:dyDescent="0.25">
      <c r="A754" s="150" t="s">
        <v>41</v>
      </c>
      <c r="B754" s="150" t="s">
        <v>48</v>
      </c>
      <c r="C754" s="133" t="s">
        <v>989</v>
      </c>
      <c r="D754" s="151" t="s">
        <v>320</v>
      </c>
      <c r="E754" s="152">
        <v>5.758</v>
      </c>
      <c r="F754" s="144">
        <v>71</v>
      </c>
      <c r="G754" s="91">
        <f t="shared" si="32"/>
        <v>408.82</v>
      </c>
      <c r="H754" s="91">
        <f t="shared" si="33"/>
        <v>81.760000000000005</v>
      </c>
    </row>
    <row r="755" spans="1:8" s="79" customFormat="1" x14ac:dyDescent="0.25">
      <c r="A755" s="150" t="s">
        <v>41</v>
      </c>
      <c r="B755" s="150" t="s">
        <v>48</v>
      </c>
      <c r="C755" s="133" t="s">
        <v>990</v>
      </c>
      <c r="D755" s="151" t="s">
        <v>320</v>
      </c>
      <c r="E755" s="152">
        <v>5.468</v>
      </c>
      <c r="F755" s="144">
        <v>71</v>
      </c>
      <c r="G755" s="91">
        <f t="shared" si="32"/>
        <v>388.23</v>
      </c>
      <c r="H755" s="91">
        <f t="shared" si="33"/>
        <v>77.650000000000006</v>
      </c>
    </row>
    <row r="756" spans="1:8" s="79" customFormat="1" x14ac:dyDescent="0.25">
      <c r="A756" s="180" t="s">
        <v>5</v>
      </c>
      <c r="B756" s="181"/>
      <c r="C756" s="181"/>
      <c r="D756" s="182"/>
      <c r="E756" s="153">
        <f>SUM(E704:E755)</f>
        <v>405.572</v>
      </c>
      <c r="F756" s="145">
        <v>71</v>
      </c>
      <c r="G756" s="127">
        <f t="shared" si="32"/>
        <v>28795.61</v>
      </c>
      <c r="H756" s="127">
        <f t="shared" si="33"/>
        <v>5759.12</v>
      </c>
    </row>
    <row r="757" spans="1:8" x14ac:dyDescent="0.25">
      <c r="A757" s="122" t="s">
        <v>41</v>
      </c>
      <c r="B757" s="122" t="s">
        <v>49</v>
      </c>
      <c r="C757" s="95" t="s">
        <v>245</v>
      </c>
      <c r="D757" s="151" t="s">
        <v>320</v>
      </c>
      <c r="E757" s="124">
        <v>1.2290000000000001</v>
      </c>
      <c r="F757" s="144">
        <v>71</v>
      </c>
      <c r="G757" s="91">
        <f t="shared" si="32"/>
        <v>87.26</v>
      </c>
      <c r="H757" s="91">
        <f t="shared" si="33"/>
        <v>17.45</v>
      </c>
    </row>
    <row r="758" spans="1:8" x14ac:dyDescent="0.25">
      <c r="A758" s="122" t="s">
        <v>41</v>
      </c>
      <c r="B758" s="122" t="s">
        <v>49</v>
      </c>
      <c r="C758" s="95" t="s">
        <v>246</v>
      </c>
      <c r="D758" s="151" t="s">
        <v>320</v>
      </c>
      <c r="E758" s="124">
        <v>4.1120000000000001</v>
      </c>
      <c r="F758" s="144">
        <v>71</v>
      </c>
      <c r="G758" s="91">
        <f t="shared" si="32"/>
        <v>291.95</v>
      </c>
      <c r="H758" s="91">
        <f t="shared" si="33"/>
        <v>58.39</v>
      </c>
    </row>
    <row r="759" spans="1:8" x14ac:dyDescent="0.25">
      <c r="A759" s="122" t="s">
        <v>41</v>
      </c>
      <c r="B759" s="122" t="s">
        <v>49</v>
      </c>
      <c r="C759" s="95" t="s">
        <v>247</v>
      </c>
      <c r="D759" s="151" t="s">
        <v>320</v>
      </c>
      <c r="E759" s="124">
        <v>2</v>
      </c>
      <c r="F759" s="144">
        <v>71</v>
      </c>
      <c r="G759" s="91">
        <f t="shared" si="32"/>
        <v>142</v>
      </c>
      <c r="H759" s="91">
        <f t="shared" si="33"/>
        <v>28.4</v>
      </c>
    </row>
    <row r="760" spans="1:8" x14ac:dyDescent="0.25">
      <c r="A760" s="122" t="s">
        <v>41</v>
      </c>
      <c r="B760" s="122" t="s">
        <v>49</v>
      </c>
      <c r="C760" s="95" t="s">
        <v>248</v>
      </c>
      <c r="D760" s="151" t="s">
        <v>320</v>
      </c>
      <c r="E760" s="124">
        <v>1.117</v>
      </c>
      <c r="F760" s="144">
        <v>71</v>
      </c>
      <c r="G760" s="91">
        <f t="shared" si="32"/>
        <v>79.31</v>
      </c>
      <c r="H760" s="91">
        <f t="shared" si="33"/>
        <v>15.86</v>
      </c>
    </row>
    <row r="761" spans="1:8" x14ac:dyDescent="0.25">
      <c r="A761" s="122" t="s">
        <v>41</v>
      </c>
      <c r="B761" s="122" t="s">
        <v>49</v>
      </c>
      <c r="C761" s="95" t="s">
        <v>249</v>
      </c>
      <c r="D761" s="151" t="s">
        <v>320</v>
      </c>
      <c r="E761" s="124">
        <v>0.80100000000000005</v>
      </c>
      <c r="F761" s="144">
        <v>71</v>
      </c>
      <c r="G761" s="91">
        <f t="shared" si="32"/>
        <v>56.87</v>
      </c>
      <c r="H761" s="91">
        <f t="shared" si="33"/>
        <v>11.37</v>
      </c>
    </row>
    <row r="762" spans="1:8" x14ac:dyDescent="0.25">
      <c r="A762" s="122" t="s">
        <v>41</v>
      </c>
      <c r="B762" s="122" t="s">
        <v>49</v>
      </c>
      <c r="C762" s="95" t="s">
        <v>250</v>
      </c>
      <c r="D762" s="151" t="s">
        <v>320</v>
      </c>
      <c r="E762" s="124">
        <v>1.177</v>
      </c>
      <c r="F762" s="144">
        <v>71</v>
      </c>
      <c r="G762" s="91">
        <f t="shared" si="32"/>
        <v>83.57</v>
      </c>
      <c r="H762" s="91">
        <f t="shared" si="33"/>
        <v>16.71</v>
      </c>
    </row>
    <row r="763" spans="1:8" x14ac:dyDescent="0.25">
      <c r="A763" s="122" t="s">
        <v>41</v>
      </c>
      <c r="B763" s="122" t="s">
        <v>49</v>
      </c>
      <c r="C763" s="95" t="s">
        <v>251</v>
      </c>
      <c r="D763" s="151" t="s">
        <v>320</v>
      </c>
      <c r="E763" s="124">
        <v>0.5</v>
      </c>
      <c r="F763" s="144">
        <v>71</v>
      </c>
      <c r="G763" s="91">
        <f t="shared" si="32"/>
        <v>35.5</v>
      </c>
      <c r="H763" s="91">
        <f t="shared" si="33"/>
        <v>7.1</v>
      </c>
    </row>
    <row r="764" spans="1:8" x14ac:dyDescent="0.25">
      <c r="A764" s="122" t="s">
        <v>41</v>
      </c>
      <c r="B764" s="122" t="s">
        <v>49</v>
      </c>
      <c r="C764" s="95" t="s">
        <v>252</v>
      </c>
      <c r="D764" s="151" t="s">
        <v>320</v>
      </c>
      <c r="E764" s="124">
        <v>0.6</v>
      </c>
      <c r="F764" s="144">
        <v>71</v>
      </c>
      <c r="G764" s="91">
        <f t="shared" si="32"/>
        <v>42.6</v>
      </c>
      <c r="H764" s="91">
        <f t="shared" si="33"/>
        <v>8.52</v>
      </c>
    </row>
    <row r="765" spans="1:8" x14ac:dyDescent="0.25">
      <c r="A765" s="122" t="s">
        <v>41</v>
      </c>
      <c r="B765" s="122" t="s">
        <v>49</v>
      </c>
      <c r="C765" s="95" t="s">
        <v>253</v>
      </c>
      <c r="D765" s="151" t="s">
        <v>320</v>
      </c>
      <c r="E765" s="124">
        <v>0.70099999999999996</v>
      </c>
      <c r="F765" s="144">
        <v>71</v>
      </c>
      <c r="G765" s="91">
        <f t="shared" si="32"/>
        <v>49.77</v>
      </c>
      <c r="H765" s="91">
        <f t="shared" si="33"/>
        <v>9.9499999999999993</v>
      </c>
    </row>
    <row r="766" spans="1:8" x14ac:dyDescent="0.25">
      <c r="A766" s="122" t="s">
        <v>41</v>
      </c>
      <c r="B766" s="122" t="s">
        <v>49</v>
      </c>
      <c r="C766" s="95" t="s">
        <v>254</v>
      </c>
      <c r="D766" s="151" t="s">
        <v>320</v>
      </c>
      <c r="E766" s="124">
        <v>0.97899999999999998</v>
      </c>
      <c r="F766" s="144">
        <v>71</v>
      </c>
      <c r="G766" s="91">
        <f t="shared" si="32"/>
        <v>69.510000000000005</v>
      </c>
      <c r="H766" s="91">
        <f t="shared" si="33"/>
        <v>13.9</v>
      </c>
    </row>
    <row r="767" spans="1:8" x14ac:dyDescent="0.25">
      <c r="A767" s="122" t="s">
        <v>41</v>
      </c>
      <c r="B767" s="122" t="s">
        <v>49</v>
      </c>
      <c r="C767" s="95" t="s">
        <v>255</v>
      </c>
      <c r="D767" s="151" t="s">
        <v>320</v>
      </c>
      <c r="E767" s="124">
        <v>0.31</v>
      </c>
      <c r="F767" s="144">
        <v>71</v>
      </c>
      <c r="G767" s="91">
        <f t="shared" si="32"/>
        <v>22.01</v>
      </c>
      <c r="H767" s="91">
        <f t="shared" si="33"/>
        <v>4.4000000000000004</v>
      </c>
    </row>
    <row r="768" spans="1:8" x14ac:dyDescent="0.25">
      <c r="A768" s="122" t="s">
        <v>41</v>
      </c>
      <c r="B768" s="122" t="s">
        <v>49</v>
      </c>
      <c r="C768" s="95" t="s">
        <v>256</v>
      </c>
      <c r="D768" s="151" t="s">
        <v>320</v>
      </c>
      <c r="E768" s="124">
        <v>0.67700000000000005</v>
      </c>
      <c r="F768" s="144">
        <v>71</v>
      </c>
      <c r="G768" s="91">
        <f t="shared" si="32"/>
        <v>48.07</v>
      </c>
      <c r="H768" s="91">
        <f t="shared" si="33"/>
        <v>9.61</v>
      </c>
    </row>
    <row r="769" spans="1:8" x14ac:dyDescent="0.25">
      <c r="A769" s="122" t="s">
        <v>41</v>
      </c>
      <c r="B769" s="122" t="s">
        <v>49</v>
      </c>
      <c r="C769" s="95" t="s">
        <v>257</v>
      </c>
      <c r="D769" s="151" t="s">
        <v>320</v>
      </c>
      <c r="E769" s="124">
        <v>1.105</v>
      </c>
      <c r="F769" s="144">
        <v>71</v>
      </c>
      <c r="G769" s="91">
        <f t="shared" si="32"/>
        <v>78.459999999999994</v>
      </c>
      <c r="H769" s="91">
        <f t="shared" si="33"/>
        <v>15.69</v>
      </c>
    </row>
    <row r="770" spans="1:8" x14ac:dyDescent="0.25">
      <c r="A770" s="122" t="s">
        <v>41</v>
      </c>
      <c r="B770" s="122" t="s">
        <v>49</v>
      </c>
      <c r="C770" s="95" t="s">
        <v>258</v>
      </c>
      <c r="D770" s="151" t="s">
        <v>320</v>
      </c>
      <c r="E770" s="124">
        <v>1.0309999999999999</v>
      </c>
      <c r="F770" s="144">
        <v>71</v>
      </c>
      <c r="G770" s="91">
        <f t="shared" si="32"/>
        <v>73.2</v>
      </c>
      <c r="H770" s="91">
        <f t="shared" si="33"/>
        <v>14.64</v>
      </c>
    </row>
    <row r="771" spans="1:8" x14ac:dyDescent="0.25">
      <c r="A771" s="122" t="s">
        <v>41</v>
      </c>
      <c r="B771" s="122" t="s">
        <v>49</v>
      </c>
      <c r="C771" s="95" t="s">
        <v>259</v>
      </c>
      <c r="D771" s="151" t="s">
        <v>320</v>
      </c>
      <c r="E771" s="124">
        <v>0.3</v>
      </c>
      <c r="F771" s="144">
        <v>71</v>
      </c>
      <c r="G771" s="91">
        <f t="shared" si="32"/>
        <v>21.3</v>
      </c>
      <c r="H771" s="91">
        <f t="shared" si="33"/>
        <v>4.26</v>
      </c>
    </row>
    <row r="772" spans="1:8" x14ac:dyDescent="0.25">
      <c r="A772" s="122" t="s">
        <v>41</v>
      </c>
      <c r="B772" s="122" t="s">
        <v>49</v>
      </c>
      <c r="C772" s="95" t="s">
        <v>260</v>
      </c>
      <c r="D772" s="151" t="s">
        <v>320</v>
      </c>
      <c r="E772" s="124">
        <v>1.7709999999999999</v>
      </c>
      <c r="F772" s="144">
        <v>71</v>
      </c>
      <c r="G772" s="91">
        <f t="shared" si="32"/>
        <v>125.74</v>
      </c>
      <c r="H772" s="91">
        <f t="shared" si="33"/>
        <v>25.15</v>
      </c>
    </row>
    <row r="773" spans="1:8" x14ac:dyDescent="0.25">
      <c r="A773" s="122" t="s">
        <v>41</v>
      </c>
      <c r="B773" s="122" t="s">
        <v>49</v>
      </c>
      <c r="C773" s="95" t="s">
        <v>261</v>
      </c>
      <c r="D773" s="151" t="s">
        <v>320</v>
      </c>
      <c r="E773" s="124">
        <v>0.60099999999999998</v>
      </c>
      <c r="F773" s="144">
        <v>71</v>
      </c>
      <c r="G773" s="91">
        <f t="shared" si="32"/>
        <v>42.67</v>
      </c>
      <c r="H773" s="91">
        <f t="shared" si="33"/>
        <v>8.5299999999999994</v>
      </c>
    </row>
    <row r="774" spans="1:8" x14ac:dyDescent="0.25">
      <c r="A774" s="122" t="s">
        <v>41</v>
      </c>
      <c r="B774" s="122" t="s">
        <v>49</v>
      </c>
      <c r="C774" s="95" t="s">
        <v>262</v>
      </c>
      <c r="D774" s="151" t="s">
        <v>320</v>
      </c>
      <c r="E774" s="124">
        <v>0.4</v>
      </c>
      <c r="F774" s="144">
        <v>71</v>
      </c>
      <c r="G774" s="91">
        <f t="shared" si="32"/>
        <v>28.4</v>
      </c>
      <c r="H774" s="91">
        <f t="shared" si="33"/>
        <v>5.68</v>
      </c>
    </row>
    <row r="775" spans="1:8" x14ac:dyDescent="0.25">
      <c r="A775" s="122" t="s">
        <v>41</v>
      </c>
      <c r="B775" s="122" t="s">
        <v>49</v>
      </c>
      <c r="C775" s="95" t="s">
        <v>263</v>
      </c>
      <c r="D775" s="151" t="s">
        <v>320</v>
      </c>
      <c r="E775" s="124">
        <v>0.999</v>
      </c>
      <c r="F775" s="144">
        <v>71</v>
      </c>
      <c r="G775" s="91">
        <f t="shared" si="32"/>
        <v>70.930000000000007</v>
      </c>
      <c r="H775" s="91">
        <f t="shared" si="33"/>
        <v>14.19</v>
      </c>
    </row>
    <row r="776" spans="1:8" x14ac:dyDescent="0.25">
      <c r="A776" s="122" t="s">
        <v>41</v>
      </c>
      <c r="B776" s="122" t="s">
        <v>49</v>
      </c>
      <c r="C776" s="95" t="s">
        <v>264</v>
      </c>
      <c r="D776" s="151" t="s">
        <v>320</v>
      </c>
      <c r="E776" s="124">
        <v>2.0019999999999998</v>
      </c>
      <c r="F776" s="144">
        <v>71</v>
      </c>
      <c r="G776" s="91">
        <f t="shared" si="32"/>
        <v>142.13999999999999</v>
      </c>
      <c r="H776" s="91">
        <f t="shared" si="33"/>
        <v>28.43</v>
      </c>
    </row>
    <row r="777" spans="1:8" x14ac:dyDescent="0.25">
      <c r="A777" s="122" t="s">
        <v>41</v>
      </c>
      <c r="B777" s="122" t="s">
        <v>49</v>
      </c>
      <c r="C777" s="95" t="s">
        <v>265</v>
      </c>
      <c r="D777" s="151" t="s">
        <v>320</v>
      </c>
      <c r="E777" s="124">
        <v>1.9750000000000001</v>
      </c>
      <c r="F777" s="144">
        <v>71</v>
      </c>
      <c r="G777" s="91">
        <f t="shared" si="32"/>
        <v>140.22999999999999</v>
      </c>
      <c r="H777" s="91">
        <f t="shared" si="33"/>
        <v>28.05</v>
      </c>
    </row>
    <row r="778" spans="1:8" x14ac:dyDescent="0.25">
      <c r="A778" s="122" t="s">
        <v>41</v>
      </c>
      <c r="B778" s="122" t="s">
        <v>49</v>
      </c>
      <c r="C778" s="95" t="s">
        <v>266</v>
      </c>
      <c r="D778" s="151" t="s">
        <v>320</v>
      </c>
      <c r="E778" s="124">
        <v>1.5509999999999999</v>
      </c>
      <c r="F778" s="144">
        <v>71</v>
      </c>
      <c r="G778" s="91">
        <f t="shared" si="32"/>
        <v>110.12</v>
      </c>
      <c r="H778" s="91">
        <f t="shared" si="33"/>
        <v>22.02</v>
      </c>
    </row>
    <row r="779" spans="1:8" x14ac:dyDescent="0.25">
      <c r="A779" s="122" t="s">
        <v>41</v>
      </c>
      <c r="B779" s="122" t="s">
        <v>49</v>
      </c>
      <c r="C779" s="95" t="s">
        <v>267</v>
      </c>
      <c r="D779" s="151" t="s">
        <v>320</v>
      </c>
      <c r="E779" s="124">
        <v>1.6759999999999999</v>
      </c>
      <c r="F779" s="144">
        <v>71</v>
      </c>
      <c r="G779" s="91">
        <f t="shared" si="32"/>
        <v>119</v>
      </c>
      <c r="H779" s="91">
        <f t="shared" si="33"/>
        <v>23.8</v>
      </c>
    </row>
    <row r="780" spans="1:8" x14ac:dyDescent="0.25">
      <c r="A780" s="122" t="s">
        <v>41</v>
      </c>
      <c r="B780" s="122" t="s">
        <v>49</v>
      </c>
      <c r="C780" s="95" t="s">
        <v>268</v>
      </c>
      <c r="D780" s="151" t="s">
        <v>320</v>
      </c>
      <c r="E780" s="124">
        <v>1.099</v>
      </c>
      <c r="F780" s="144">
        <v>71</v>
      </c>
      <c r="G780" s="91">
        <f t="shared" si="32"/>
        <v>78.03</v>
      </c>
      <c r="H780" s="91">
        <f t="shared" si="33"/>
        <v>15.61</v>
      </c>
    </row>
    <row r="781" spans="1:8" x14ac:dyDescent="0.25">
      <c r="A781" s="122" t="s">
        <v>41</v>
      </c>
      <c r="B781" s="122" t="s">
        <v>49</v>
      </c>
      <c r="C781" s="95" t="s">
        <v>269</v>
      </c>
      <c r="D781" s="151" t="s">
        <v>320</v>
      </c>
      <c r="E781" s="124">
        <v>0.5</v>
      </c>
      <c r="F781" s="144">
        <v>71</v>
      </c>
      <c r="G781" s="91">
        <f t="shared" si="32"/>
        <v>35.5</v>
      </c>
      <c r="H781" s="91">
        <f t="shared" si="33"/>
        <v>7.1</v>
      </c>
    </row>
    <row r="782" spans="1:8" x14ac:dyDescent="0.25">
      <c r="A782" s="122" t="s">
        <v>41</v>
      </c>
      <c r="B782" s="122" t="s">
        <v>49</v>
      </c>
      <c r="C782" s="95" t="s">
        <v>270</v>
      </c>
      <c r="D782" s="151" t="s">
        <v>320</v>
      </c>
      <c r="E782" s="124">
        <v>1.5</v>
      </c>
      <c r="F782" s="144">
        <v>71</v>
      </c>
      <c r="G782" s="91">
        <f t="shared" si="32"/>
        <v>106.5</v>
      </c>
      <c r="H782" s="91">
        <f t="shared" si="33"/>
        <v>21.3</v>
      </c>
    </row>
    <row r="783" spans="1:8" x14ac:dyDescent="0.25">
      <c r="A783" s="122" t="s">
        <v>41</v>
      </c>
      <c r="B783" s="122" t="s">
        <v>49</v>
      </c>
      <c r="C783" s="95" t="s">
        <v>271</v>
      </c>
      <c r="D783" s="151" t="s">
        <v>320</v>
      </c>
      <c r="E783" s="124">
        <v>1.724</v>
      </c>
      <c r="F783" s="144">
        <v>71</v>
      </c>
      <c r="G783" s="91">
        <f t="shared" si="32"/>
        <v>122.4</v>
      </c>
      <c r="H783" s="91">
        <f t="shared" si="33"/>
        <v>24.48</v>
      </c>
    </row>
    <row r="784" spans="1:8" x14ac:dyDescent="0.25">
      <c r="A784" s="122" t="s">
        <v>41</v>
      </c>
      <c r="B784" s="122" t="s">
        <v>49</v>
      </c>
      <c r="C784" s="95" t="s">
        <v>272</v>
      </c>
      <c r="D784" s="151" t="s">
        <v>320</v>
      </c>
      <c r="E784" s="124">
        <v>0.71</v>
      </c>
      <c r="F784" s="144">
        <v>71</v>
      </c>
      <c r="G784" s="91">
        <f t="shared" si="32"/>
        <v>50.41</v>
      </c>
      <c r="H784" s="91">
        <f t="shared" si="33"/>
        <v>10.08</v>
      </c>
    </row>
    <row r="785" spans="1:8" x14ac:dyDescent="0.25">
      <c r="A785" s="122" t="s">
        <v>41</v>
      </c>
      <c r="B785" s="122" t="s">
        <v>49</v>
      </c>
      <c r="C785" s="95" t="s">
        <v>273</v>
      </c>
      <c r="D785" s="151" t="s">
        <v>320</v>
      </c>
      <c r="E785" s="124">
        <v>1.87</v>
      </c>
      <c r="F785" s="144">
        <v>71</v>
      </c>
      <c r="G785" s="91">
        <f t="shared" si="32"/>
        <v>132.77000000000001</v>
      </c>
      <c r="H785" s="91">
        <f t="shared" si="33"/>
        <v>26.55</v>
      </c>
    </row>
    <row r="786" spans="1:8" x14ac:dyDescent="0.25">
      <c r="A786" s="122" t="s">
        <v>41</v>
      </c>
      <c r="B786" s="122" t="s">
        <v>49</v>
      </c>
      <c r="C786" s="95" t="s">
        <v>274</v>
      </c>
      <c r="D786" s="151" t="s">
        <v>320</v>
      </c>
      <c r="E786" s="124">
        <v>0.97199999999999998</v>
      </c>
      <c r="F786" s="144">
        <v>71</v>
      </c>
      <c r="G786" s="91">
        <f t="shared" si="32"/>
        <v>69.010000000000005</v>
      </c>
      <c r="H786" s="91">
        <f t="shared" si="33"/>
        <v>13.8</v>
      </c>
    </row>
    <row r="787" spans="1:8" x14ac:dyDescent="0.25">
      <c r="A787" s="122" t="s">
        <v>41</v>
      </c>
      <c r="B787" s="122" t="s">
        <v>49</v>
      </c>
      <c r="C787" s="95" t="s">
        <v>275</v>
      </c>
      <c r="D787" s="151" t="s">
        <v>320</v>
      </c>
      <c r="E787" s="124">
        <v>1.17</v>
      </c>
      <c r="F787" s="144">
        <v>71</v>
      </c>
      <c r="G787" s="91">
        <f t="shared" ref="G787:G830" si="34">ROUND(E787*F787,2)</f>
        <v>83.07</v>
      </c>
      <c r="H787" s="91">
        <f t="shared" ref="H787:H830" si="35">ROUND(G787*20%,2)</f>
        <v>16.61</v>
      </c>
    </row>
    <row r="788" spans="1:8" x14ac:dyDescent="0.25">
      <c r="A788" s="122" t="s">
        <v>41</v>
      </c>
      <c r="B788" s="122" t="s">
        <v>49</v>
      </c>
      <c r="C788" s="95" t="s">
        <v>276</v>
      </c>
      <c r="D788" s="151" t="s">
        <v>320</v>
      </c>
      <c r="E788" s="124">
        <v>0.2</v>
      </c>
      <c r="F788" s="144">
        <v>71</v>
      </c>
      <c r="G788" s="91">
        <f t="shared" si="34"/>
        <v>14.2</v>
      </c>
      <c r="H788" s="91">
        <f t="shared" si="35"/>
        <v>2.84</v>
      </c>
    </row>
    <row r="789" spans="1:8" x14ac:dyDescent="0.25">
      <c r="A789" s="122" t="s">
        <v>41</v>
      </c>
      <c r="B789" s="122" t="s">
        <v>49</v>
      </c>
      <c r="C789" s="95" t="s">
        <v>277</v>
      </c>
      <c r="D789" s="151" t="s">
        <v>320</v>
      </c>
      <c r="E789" s="124">
        <v>0.9</v>
      </c>
      <c r="F789" s="144">
        <v>71</v>
      </c>
      <c r="G789" s="91">
        <f t="shared" si="34"/>
        <v>63.9</v>
      </c>
      <c r="H789" s="91">
        <f t="shared" si="35"/>
        <v>12.78</v>
      </c>
    </row>
    <row r="790" spans="1:8" x14ac:dyDescent="0.25">
      <c r="A790" s="122" t="s">
        <v>41</v>
      </c>
      <c r="B790" s="122" t="s">
        <v>49</v>
      </c>
      <c r="C790" s="95" t="s">
        <v>278</v>
      </c>
      <c r="D790" s="151" t="s">
        <v>320</v>
      </c>
      <c r="E790" s="124">
        <v>0.51600000000000001</v>
      </c>
      <c r="F790" s="144">
        <v>71</v>
      </c>
      <c r="G790" s="91">
        <f t="shared" si="34"/>
        <v>36.64</v>
      </c>
      <c r="H790" s="91">
        <f t="shared" si="35"/>
        <v>7.33</v>
      </c>
    </row>
    <row r="791" spans="1:8" x14ac:dyDescent="0.25">
      <c r="A791" s="122" t="s">
        <v>41</v>
      </c>
      <c r="B791" s="122" t="s">
        <v>49</v>
      </c>
      <c r="C791" s="95" t="s">
        <v>279</v>
      </c>
      <c r="D791" s="151" t="s">
        <v>320</v>
      </c>
      <c r="E791" s="124">
        <v>0.80100000000000005</v>
      </c>
      <c r="F791" s="144">
        <v>71</v>
      </c>
      <c r="G791" s="91">
        <f t="shared" si="34"/>
        <v>56.87</v>
      </c>
      <c r="H791" s="91">
        <f t="shared" si="35"/>
        <v>11.37</v>
      </c>
    </row>
    <row r="792" spans="1:8" x14ac:dyDescent="0.25">
      <c r="A792" s="122" t="s">
        <v>41</v>
      </c>
      <c r="B792" s="122" t="s">
        <v>49</v>
      </c>
      <c r="C792" s="95" t="s">
        <v>280</v>
      </c>
      <c r="D792" s="151" t="s">
        <v>320</v>
      </c>
      <c r="E792" s="124">
        <v>0.5</v>
      </c>
      <c r="F792" s="144">
        <v>71</v>
      </c>
      <c r="G792" s="91">
        <f t="shared" si="34"/>
        <v>35.5</v>
      </c>
      <c r="H792" s="91">
        <f t="shared" si="35"/>
        <v>7.1</v>
      </c>
    </row>
    <row r="793" spans="1:8" x14ac:dyDescent="0.25">
      <c r="A793" s="122" t="s">
        <v>41</v>
      </c>
      <c r="B793" s="122" t="s">
        <v>49</v>
      </c>
      <c r="C793" s="95" t="s">
        <v>281</v>
      </c>
      <c r="D793" s="151" t="s">
        <v>320</v>
      </c>
      <c r="E793" s="124">
        <v>0.999</v>
      </c>
      <c r="F793" s="144">
        <v>71</v>
      </c>
      <c r="G793" s="91">
        <f t="shared" si="34"/>
        <v>70.930000000000007</v>
      </c>
      <c r="H793" s="91">
        <f t="shared" si="35"/>
        <v>14.19</v>
      </c>
    </row>
    <row r="794" spans="1:8" x14ac:dyDescent="0.25">
      <c r="A794" s="122" t="s">
        <v>41</v>
      </c>
      <c r="B794" s="122" t="s">
        <v>49</v>
      </c>
      <c r="C794" s="95" t="s">
        <v>282</v>
      </c>
      <c r="D794" s="151" t="s">
        <v>320</v>
      </c>
      <c r="E794" s="124">
        <v>1.0009999999999999</v>
      </c>
      <c r="F794" s="144">
        <v>71</v>
      </c>
      <c r="G794" s="91">
        <f t="shared" si="34"/>
        <v>71.069999999999993</v>
      </c>
      <c r="H794" s="91">
        <f t="shared" si="35"/>
        <v>14.21</v>
      </c>
    </row>
    <row r="795" spans="1:8" x14ac:dyDescent="0.25">
      <c r="A795" s="122" t="s">
        <v>41</v>
      </c>
      <c r="B795" s="122" t="s">
        <v>49</v>
      </c>
      <c r="C795" s="95" t="s">
        <v>283</v>
      </c>
      <c r="D795" s="151" t="s">
        <v>320</v>
      </c>
      <c r="E795" s="124">
        <v>0.8</v>
      </c>
      <c r="F795" s="144">
        <v>71</v>
      </c>
      <c r="G795" s="91">
        <f t="shared" si="34"/>
        <v>56.8</v>
      </c>
      <c r="H795" s="91">
        <f t="shared" si="35"/>
        <v>11.36</v>
      </c>
    </row>
    <row r="796" spans="1:8" x14ac:dyDescent="0.25">
      <c r="A796" s="122" t="s">
        <v>41</v>
      </c>
      <c r="B796" s="122" t="s">
        <v>49</v>
      </c>
      <c r="C796" s="95" t="s">
        <v>284</v>
      </c>
      <c r="D796" s="151" t="s">
        <v>320</v>
      </c>
      <c r="E796" s="124">
        <v>0.89600000000000002</v>
      </c>
      <c r="F796" s="144">
        <v>71</v>
      </c>
      <c r="G796" s="91">
        <f t="shared" si="34"/>
        <v>63.62</v>
      </c>
      <c r="H796" s="91">
        <f t="shared" si="35"/>
        <v>12.72</v>
      </c>
    </row>
    <row r="797" spans="1:8" x14ac:dyDescent="0.25">
      <c r="A797" s="122" t="s">
        <v>41</v>
      </c>
      <c r="B797" s="122" t="s">
        <v>49</v>
      </c>
      <c r="C797" s="95" t="s">
        <v>285</v>
      </c>
      <c r="D797" s="151" t="s">
        <v>320</v>
      </c>
      <c r="E797" s="124">
        <v>1.0009999999999999</v>
      </c>
      <c r="F797" s="144">
        <v>71</v>
      </c>
      <c r="G797" s="91">
        <f t="shared" si="34"/>
        <v>71.069999999999993</v>
      </c>
      <c r="H797" s="91">
        <f t="shared" si="35"/>
        <v>14.21</v>
      </c>
    </row>
    <row r="798" spans="1:8" x14ac:dyDescent="0.25">
      <c r="A798" s="122" t="s">
        <v>41</v>
      </c>
      <c r="B798" s="122" t="s">
        <v>49</v>
      </c>
      <c r="C798" s="95" t="s">
        <v>286</v>
      </c>
      <c r="D798" s="151" t="s">
        <v>320</v>
      </c>
      <c r="E798" s="124">
        <v>1.998</v>
      </c>
      <c r="F798" s="144">
        <v>71</v>
      </c>
      <c r="G798" s="91">
        <f t="shared" si="34"/>
        <v>141.86000000000001</v>
      </c>
      <c r="H798" s="91">
        <f t="shared" si="35"/>
        <v>28.37</v>
      </c>
    </row>
    <row r="799" spans="1:8" x14ac:dyDescent="0.25">
      <c r="A799" s="122" t="s">
        <v>41</v>
      </c>
      <c r="B799" s="122" t="s">
        <v>49</v>
      </c>
      <c r="C799" s="95" t="s">
        <v>287</v>
      </c>
      <c r="D799" s="151" t="s">
        <v>320</v>
      </c>
      <c r="E799" s="124">
        <v>0.76</v>
      </c>
      <c r="F799" s="144">
        <v>71</v>
      </c>
      <c r="G799" s="91">
        <f t="shared" si="34"/>
        <v>53.96</v>
      </c>
      <c r="H799" s="91">
        <f t="shared" si="35"/>
        <v>10.79</v>
      </c>
    </row>
    <row r="800" spans="1:8" x14ac:dyDescent="0.25">
      <c r="A800" s="122" t="s">
        <v>41</v>
      </c>
      <c r="B800" s="122" t="s">
        <v>49</v>
      </c>
      <c r="C800" s="95" t="s">
        <v>288</v>
      </c>
      <c r="D800" s="151" t="s">
        <v>320</v>
      </c>
      <c r="E800" s="124">
        <v>0.35</v>
      </c>
      <c r="F800" s="144">
        <v>71</v>
      </c>
      <c r="G800" s="91">
        <f t="shared" si="34"/>
        <v>24.85</v>
      </c>
      <c r="H800" s="91">
        <f t="shared" si="35"/>
        <v>4.97</v>
      </c>
    </row>
    <row r="801" spans="1:8" x14ac:dyDescent="0.25">
      <c r="A801" s="122" t="s">
        <v>41</v>
      </c>
      <c r="B801" s="122" t="s">
        <v>49</v>
      </c>
      <c r="C801" s="95" t="s">
        <v>289</v>
      </c>
      <c r="D801" s="151" t="s">
        <v>320</v>
      </c>
      <c r="E801" s="124">
        <v>1.0009999999999999</v>
      </c>
      <c r="F801" s="144">
        <v>71</v>
      </c>
      <c r="G801" s="91">
        <f t="shared" si="34"/>
        <v>71.069999999999993</v>
      </c>
      <c r="H801" s="91">
        <f t="shared" si="35"/>
        <v>14.21</v>
      </c>
    </row>
    <row r="802" spans="1:8" x14ac:dyDescent="0.25">
      <c r="A802" s="122" t="s">
        <v>41</v>
      </c>
      <c r="B802" s="122" t="s">
        <v>49</v>
      </c>
      <c r="C802" s="95" t="s">
        <v>290</v>
      </c>
      <c r="D802" s="151" t="s">
        <v>320</v>
      </c>
      <c r="E802" s="124">
        <v>1</v>
      </c>
      <c r="F802" s="144">
        <v>71</v>
      </c>
      <c r="G802" s="91">
        <f t="shared" si="34"/>
        <v>71</v>
      </c>
      <c r="H802" s="91">
        <f t="shared" si="35"/>
        <v>14.2</v>
      </c>
    </row>
    <row r="803" spans="1:8" x14ac:dyDescent="0.25">
      <c r="A803" s="122" t="s">
        <v>41</v>
      </c>
      <c r="B803" s="122" t="s">
        <v>49</v>
      </c>
      <c r="C803" s="95" t="s">
        <v>291</v>
      </c>
      <c r="D803" s="151" t="s">
        <v>320</v>
      </c>
      <c r="E803" s="124">
        <v>1.2350000000000001</v>
      </c>
      <c r="F803" s="144">
        <v>71</v>
      </c>
      <c r="G803" s="91">
        <f t="shared" si="34"/>
        <v>87.69</v>
      </c>
      <c r="H803" s="91">
        <f t="shared" si="35"/>
        <v>17.54</v>
      </c>
    </row>
    <row r="804" spans="1:8" x14ac:dyDescent="0.25">
      <c r="A804" s="122" t="s">
        <v>41</v>
      </c>
      <c r="B804" s="122" t="s">
        <v>49</v>
      </c>
      <c r="C804" s="95" t="s">
        <v>292</v>
      </c>
      <c r="D804" s="151" t="s">
        <v>320</v>
      </c>
      <c r="E804" s="124">
        <v>0.5</v>
      </c>
      <c r="F804" s="144">
        <v>71</v>
      </c>
      <c r="G804" s="91">
        <f t="shared" si="34"/>
        <v>35.5</v>
      </c>
      <c r="H804" s="91">
        <f t="shared" si="35"/>
        <v>7.1</v>
      </c>
    </row>
    <row r="805" spans="1:8" x14ac:dyDescent="0.25">
      <c r="A805" s="122" t="s">
        <v>41</v>
      </c>
      <c r="B805" s="122" t="s">
        <v>49</v>
      </c>
      <c r="C805" s="95" t="s">
        <v>293</v>
      </c>
      <c r="D805" s="151" t="s">
        <v>320</v>
      </c>
      <c r="E805" s="124">
        <v>1.1000000000000001</v>
      </c>
      <c r="F805" s="144">
        <v>71</v>
      </c>
      <c r="G805" s="91">
        <f t="shared" si="34"/>
        <v>78.099999999999994</v>
      </c>
      <c r="H805" s="91">
        <f t="shared" si="35"/>
        <v>15.62</v>
      </c>
    </row>
    <row r="806" spans="1:8" x14ac:dyDescent="0.25">
      <c r="A806" s="122" t="s">
        <v>41</v>
      </c>
      <c r="B806" s="122" t="s">
        <v>49</v>
      </c>
      <c r="C806" s="95" t="s">
        <v>294</v>
      </c>
      <c r="D806" s="151" t="s">
        <v>320</v>
      </c>
      <c r="E806" s="124">
        <v>0.5</v>
      </c>
      <c r="F806" s="144">
        <v>71</v>
      </c>
      <c r="G806" s="91">
        <f t="shared" si="34"/>
        <v>35.5</v>
      </c>
      <c r="H806" s="91">
        <f t="shared" si="35"/>
        <v>7.1</v>
      </c>
    </row>
    <row r="807" spans="1:8" x14ac:dyDescent="0.25">
      <c r="A807" s="122" t="s">
        <v>41</v>
      </c>
      <c r="B807" s="122" t="s">
        <v>49</v>
      </c>
      <c r="C807" s="95" t="s">
        <v>295</v>
      </c>
      <c r="D807" s="151" t="s">
        <v>320</v>
      </c>
      <c r="E807" s="124">
        <v>2.0019999999999998</v>
      </c>
      <c r="F807" s="144">
        <v>71</v>
      </c>
      <c r="G807" s="91">
        <f t="shared" si="34"/>
        <v>142.13999999999999</v>
      </c>
      <c r="H807" s="91">
        <f t="shared" si="35"/>
        <v>28.43</v>
      </c>
    </row>
    <row r="808" spans="1:8" x14ac:dyDescent="0.25">
      <c r="A808" s="122" t="s">
        <v>41</v>
      </c>
      <c r="B808" s="122" t="s">
        <v>49</v>
      </c>
      <c r="C808" s="95" t="s">
        <v>296</v>
      </c>
      <c r="D808" s="151" t="s">
        <v>320</v>
      </c>
      <c r="E808" s="124">
        <v>0.80100000000000005</v>
      </c>
      <c r="F808" s="144">
        <v>71</v>
      </c>
      <c r="G808" s="91">
        <f t="shared" si="34"/>
        <v>56.87</v>
      </c>
      <c r="H808" s="91">
        <f t="shared" si="35"/>
        <v>11.37</v>
      </c>
    </row>
    <row r="809" spans="1:8" x14ac:dyDescent="0.25">
      <c r="A809" s="122" t="s">
        <v>41</v>
      </c>
      <c r="B809" s="122" t="s">
        <v>49</v>
      </c>
      <c r="C809" s="95" t="s">
        <v>297</v>
      </c>
      <c r="D809" s="151" t="s">
        <v>320</v>
      </c>
      <c r="E809" s="124">
        <v>0.88500000000000001</v>
      </c>
      <c r="F809" s="144">
        <v>71</v>
      </c>
      <c r="G809" s="91">
        <f t="shared" si="34"/>
        <v>62.84</v>
      </c>
      <c r="H809" s="91">
        <f t="shared" si="35"/>
        <v>12.57</v>
      </c>
    </row>
    <row r="810" spans="1:8" x14ac:dyDescent="0.25">
      <c r="A810" s="122" t="s">
        <v>41</v>
      </c>
      <c r="B810" s="122" t="s">
        <v>49</v>
      </c>
      <c r="C810" s="95" t="s">
        <v>298</v>
      </c>
      <c r="D810" s="151" t="s">
        <v>320</v>
      </c>
      <c r="E810" s="124">
        <v>0.59899999999999998</v>
      </c>
      <c r="F810" s="144">
        <v>71</v>
      </c>
      <c r="G810" s="91">
        <f t="shared" si="34"/>
        <v>42.53</v>
      </c>
      <c r="H810" s="91">
        <f t="shared" si="35"/>
        <v>8.51</v>
      </c>
    </row>
    <row r="811" spans="1:8" x14ac:dyDescent="0.25">
      <c r="A811" s="122" t="s">
        <v>41</v>
      </c>
      <c r="B811" s="122" t="s">
        <v>49</v>
      </c>
      <c r="C811" s="95" t="s">
        <v>299</v>
      </c>
      <c r="D811" s="151" t="s">
        <v>320</v>
      </c>
      <c r="E811" s="124">
        <v>1.5</v>
      </c>
      <c r="F811" s="144">
        <v>71</v>
      </c>
      <c r="G811" s="91">
        <f t="shared" si="34"/>
        <v>106.5</v>
      </c>
      <c r="H811" s="91">
        <f t="shared" si="35"/>
        <v>21.3</v>
      </c>
    </row>
    <row r="812" spans="1:8" x14ac:dyDescent="0.25">
      <c r="A812" s="122" t="s">
        <v>41</v>
      </c>
      <c r="B812" s="122" t="s">
        <v>49</v>
      </c>
      <c r="C812" s="95" t="s">
        <v>300</v>
      </c>
      <c r="D812" s="151" t="s">
        <v>320</v>
      </c>
      <c r="E812" s="124">
        <v>1</v>
      </c>
      <c r="F812" s="144">
        <v>71</v>
      </c>
      <c r="G812" s="91">
        <f t="shared" si="34"/>
        <v>71</v>
      </c>
      <c r="H812" s="91">
        <f t="shared" si="35"/>
        <v>14.2</v>
      </c>
    </row>
    <row r="813" spans="1:8" x14ac:dyDescent="0.25">
      <c r="A813" s="122" t="s">
        <v>41</v>
      </c>
      <c r="B813" s="122" t="s">
        <v>49</v>
      </c>
      <c r="C813" s="95" t="s">
        <v>301</v>
      </c>
      <c r="D813" s="151" t="s">
        <v>320</v>
      </c>
      <c r="E813" s="124">
        <v>1.1000000000000001</v>
      </c>
      <c r="F813" s="144">
        <v>71</v>
      </c>
      <c r="G813" s="91">
        <f t="shared" si="34"/>
        <v>78.099999999999994</v>
      </c>
      <c r="H813" s="91">
        <f t="shared" si="35"/>
        <v>15.62</v>
      </c>
    </row>
    <row r="814" spans="1:8" x14ac:dyDescent="0.25">
      <c r="A814" s="122" t="s">
        <v>41</v>
      </c>
      <c r="B814" s="122" t="s">
        <v>49</v>
      </c>
      <c r="C814" s="95" t="s">
        <v>302</v>
      </c>
      <c r="D814" s="151" t="s">
        <v>320</v>
      </c>
      <c r="E814" s="124">
        <v>0.6</v>
      </c>
      <c r="F814" s="144">
        <v>71</v>
      </c>
      <c r="G814" s="91">
        <f t="shared" si="34"/>
        <v>42.6</v>
      </c>
      <c r="H814" s="91">
        <f t="shared" si="35"/>
        <v>8.52</v>
      </c>
    </row>
    <row r="815" spans="1:8" x14ac:dyDescent="0.25">
      <c r="A815" s="122" t="s">
        <v>41</v>
      </c>
      <c r="B815" s="122" t="s">
        <v>49</v>
      </c>
      <c r="C815" s="95" t="s">
        <v>303</v>
      </c>
      <c r="D815" s="151" t="s">
        <v>320</v>
      </c>
      <c r="E815" s="124">
        <v>0.6</v>
      </c>
      <c r="F815" s="144">
        <v>71</v>
      </c>
      <c r="G815" s="91">
        <f t="shared" si="34"/>
        <v>42.6</v>
      </c>
      <c r="H815" s="91">
        <f t="shared" si="35"/>
        <v>8.52</v>
      </c>
    </row>
    <row r="816" spans="1:8" s="79" customFormat="1" x14ac:dyDescent="0.25">
      <c r="A816" s="150" t="s">
        <v>41</v>
      </c>
      <c r="B816" s="150" t="s">
        <v>49</v>
      </c>
      <c r="C816" s="133" t="s">
        <v>991</v>
      </c>
      <c r="D816" s="151" t="s">
        <v>320</v>
      </c>
      <c r="E816" s="152">
        <v>0.5</v>
      </c>
      <c r="F816" s="144">
        <v>71</v>
      </c>
      <c r="G816" s="91">
        <f t="shared" si="34"/>
        <v>35.5</v>
      </c>
      <c r="H816" s="91">
        <f t="shared" si="35"/>
        <v>7.1</v>
      </c>
    </row>
    <row r="817" spans="1:8" s="79" customFormat="1" x14ac:dyDescent="0.25">
      <c r="A817" s="150" t="s">
        <v>41</v>
      </c>
      <c r="B817" s="150" t="s">
        <v>49</v>
      </c>
      <c r="C817" s="133" t="s">
        <v>992</v>
      </c>
      <c r="D817" s="151" t="s">
        <v>320</v>
      </c>
      <c r="E817" s="152">
        <v>0.75</v>
      </c>
      <c r="F817" s="144">
        <v>71</v>
      </c>
      <c r="G817" s="91">
        <f t="shared" si="34"/>
        <v>53.25</v>
      </c>
      <c r="H817" s="91">
        <f t="shared" si="35"/>
        <v>10.65</v>
      </c>
    </row>
    <row r="818" spans="1:8" s="79" customFormat="1" x14ac:dyDescent="0.25">
      <c r="A818" s="150" t="s">
        <v>41</v>
      </c>
      <c r="B818" s="150" t="s">
        <v>49</v>
      </c>
      <c r="C818" s="133" t="s">
        <v>993</v>
      </c>
      <c r="D818" s="151" t="s">
        <v>65</v>
      </c>
      <c r="E818" s="152">
        <v>1.2</v>
      </c>
      <c r="F818" s="144">
        <v>71</v>
      </c>
      <c r="G818" s="91">
        <f t="shared" si="34"/>
        <v>85.2</v>
      </c>
      <c r="H818" s="91">
        <f t="shared" si="35"/>
        <v>17.04</v>
      </c>
    </row>
    <row r="819" spans="1:8" s="79" customFormat="1" x14ac:dyDescent="0.25">
      <c r="A819" s="150" t="s">
        <v>41</v>
      </c>
      <c r="B819" s="150" t="s">
        <v>49</v>
      </c>
      <c r="C819" s="133" t="s">
        <v>994</v>
      </c>
      <c r="D819" s="151" t="s">
        <v>65</v>
      </c>
      <c r="E819" s="152">
        <v>6.8010000000000002</v>
      </c>
      <c r="F819" s="144">
        <v>71</v>
      </c>
      <c r="G819" s="91">
        <f t="shared" si="34"/>
        <v>482.87</v>
      </c>
      <c r="H819" s="91">
        <f t="shared" si="35"/>
        <v>96.57</v>
      </c>
    </row>
    <row r="820" spans="1:8" s="79" customFormat="1" x14ac:dyDescent="0.25">
      <c r="A820" s="150" t="s">
        <v>41</v>
      </c>
      <c r="B820" s="150" t="s">
        <v>49</v>
      </c>
      <c r="C820" s="133" t="s">
        <v>995</v>
      </c>
      <c r="D820" s="151" t="s">
        <v>65</v>
      </c>
      <c r="E820" s="152">
        <v>3.0009999999999999</v>
      </c>
      <c r="F820" s="144">
        <v>71</v>
      </c>
      <c r="G820" s="91">
        <f t="shared" si="34"/>
        <v>213.07</v>
      </c>
      <c r="H820" s="91">
        <f t="shared" si="35"/>
        <v>42.61</v>
      </c>
    </row>
    <row r="821" spans="1:8" s="79" customFormat="1" x14ac:dyDescent="0.25">
      <c r="A821" s="150" t="s">
        <v>41</v>
      </c>
      <c r="B821" s="150" t="s">
        <v>49</v>
      </c>
      <c r="C821" s="133" t="s">
        <v>996</v>
      </c>
      <c r="D821" s="151" t="s">
        <v>65</v>
      </c>
      <c r="E821" s="152">
        <v>3.1019999999999999</v>
      </c>
      <c r="F821" s="144">
        <v>71</v>
      </c>
      <c r="G821" s="91">
        <f t="shared" si="34"/>
        <v>220.24</v>
      </c>
      <c r="H821" s="91">
        <f t="shared" si="35"/>
        <v>44.05</v>
      </c>
    </row>
    <row r="822" spans="1:8" s="79" customFormat="1" x14ac:dyDescent="0.25">
      <c r="A822" s="150" t="s">
        <v>41</v>
      </c>
      <c r="B822" s="150" t="s">
        <v>49</v>
      </c>
      <c r="C822" s="99" t="s">
        <v>997</v>
      </c>
      <c r="D822" s="151" t="s">
        <v>65</v>
      </c>
      <c r="E822" s="152">
        <v>3.0009999999999999</v>
      </c>
      <c r="F822" s="144">
        <v>71</v>
      </c>
      <c r="G822" s="91">
        <f t="shared" si="34"/>
        <v>213.07</v>
      </c>
      <c r="H822" s="91">
        <f t="shared" si="35"/>
        <v>42.61</v>
      </c>
    </row>
    <row r="823" spans="1:8" s="79" customFormat="1" x14ac:dyDescent="0.25">
      <c r="A823" s="150" t="s">
        <v>41</v>
      </c>
      <c r="B823" s="150" t="s">
        <v>49</v>
      </c>
      <c r="C823" s="133" t="s">
        <v>998</v>
      </c>
      <c r="D823" s="151" t="s">
        <v>65</v>
      </c>
      <c r="E823" s="152">
        <v>7</v>
      </c>
      <c r="F823" s="144">
        <v>71</v>
      </c>
      <c r="G823" s="91">
        <f t="shared" si="34"/>
        <v>497</v>
      </c>
      <c r="H823" s="91">
        <f t="shared" si="35"/>
        <v>99.4</v>
      </c>
    </row>
    <row r="824" spans="1:8" s="79" customFormat="1" x14ac:dyDescent="0.25">
      <c r="A824" s="150" t="s">
        <v>41</v>
      </c>
      <c r="B824" s="150" t="s">
        <v>49</v>
      </c>
      <c r="C824" s="133" t="s">
        <v>999</v>
      </c>
      <c r="D824" s="151" t="s">
        <v>65</v>
      </c>
      <c r="E824" s="152">
        <v>4.6619999999999999</v>
      </c>
      <c r="F824" s="144">
        <v>71</v>
      </c>
      <c r="G824" s="91">
        <f t="shared" si="34"/>
        <v>331</v>
      </c>
      <c r="H824" s="91">
        <f t="shared" si="35"/>
        <v>66.2</v>
      </c>
    </row>
    <row r="825" spans="1:8" s="79" customFormat="1" x14ac:dyDescent="0.25">
      <c r="A825" s="150" t="s">
        <v>41</v>
      </c>
      <c r="B825" s="150" t="s">
        <v>49</v>
      </c>
      <c r="C825" s="133" t="s">
        <v>1000</v>
      </c>
      <c r="D825" s="151" t="s">
        <v>65</v>
      </c>
      <c r="E825" s="152">
        <v>4</v>
      </c>
      <c r="F825" s="144">
        <v>71</v>
      </c>
      <c r="G825" s="91">
        <f t="shared" si="34"/>
        <v>284</v>
      </c>
      <c r="H825" s="91">
        <f t="shared" si="35"/>
        <v>56.8</v>
      </c>
    </row>
    <row r="826" spans="1:8" s="79" customFormat="1" x14ac:dyDescent="0.25">
      <c r="A826" s="150" t="s">
        <v>41</v>
      </c>
      <c r="B826" s="150" t="s">
        <v>49</v>
      </c>
      <c r="C826" s="133" t="s">
        <v>1001</v>
      </c>
      <c r="D826" s="151" t="s">
        <v>65</v>
      </c>
      <c r="E826" s="152">
        <v>3.0009999999999999</v>
      </c>
      <c r="F826" s="144">
        <v>71</v>
      </c>
      <c r="G826" s="91">
        <f t="shared" si="34"/>
        <v>213.07</v>
      </c>
      <c r="H826" s="91">
        <f t="shared" si="35"/>
        <v>42.61</v>
      </c>
    </row>
    <row r="827" spans="1:8" s="79" customFormat="1" x14ac:dyDescent="0.25">
      <c r="A827" s="150" t="s">
        <v>41</v>
      </c>
      <c r="B827" s="150" t="s">
        <v>49</v>
      </c>
      <c r="C827" s="99" t="s">
        <v>1002</v>
      </c>
      <c r="D827" s="151" t="s">
        <v>65</v>
      </c>
      <c r="E827" s="152">
        <v>6.5010000000000003</v>
      </c>
      <c r="F827" s="144">
        <v>71</v>
      </c>
      <c r="G827" s="91">
        <f t="shared" si="34"/>
        <v>461.57</v>
      </c>
      <c r="H827" s="91">
        <f t="shared" si="35"/>
        <v>92.31</v>
      </c>
    </row>
    <row r="828" spans="1:8" s="79" customFormat="1" x14ac:dyDescent="0.25">
      <c r="A828" s="150" t="s">
        <v>41</v>
      </c>
      <c r="B828" s="150" t="s">
        <v>49</v>
      </c>
      <c r="C828" s="133" t="s">
        <v>1003</v>
      </c>
      <c r="D828" s="151" t="s">
        <v>65</v>
      </c>
      <c r="E828" s="152">
        <v>3.5</v>
      </c>
      <c r="F828" s="144">
        <v>71</v>
      </c>
      <c r="G828" s="91">
        <f t="shared" si="34"/>
        <v>248.5</v>
      </c>
      <c r="H828" s="91">
        <f t="shared" si="35"/>
        <v>49.7</v>
      </c>
    </row>
    <row r="829" spans="1:8" s="79" customFormat="1" x14ac:dyDescent="0.25">
      <c r="A829" s="150" t="s">
        <v>41</v>
      </c>
      <c r="B829" s="150" t="s">
        <v>49</v>
      </c>
      <c r="C829" s="133" t="s">
        <v>1004</v>
      </c>
      <c r="D829" s="151" t="s">
        <v>65</v>
      </c>
      <c r="E829" s="152">
        <v>5.5010000000000003</v>
      </c>
      <c r="F829" s="144">
        <v>71</v>
      </c>
      <c r="G829" s="91">
        <f t="shared" si="34"/>
        <v>390.57</v>
      </c>
      <c r="H829" s="91">
        <f t="shared" si="35"/>
        <v>78.11</v>
      </c>
    </row>
    <row r="830" spans="1:8" s="79" customFormat="1" x14ac:dyDescent="0.25">
      <c r="A830" s="150" t="s">
        <v>41</v>
      </c>
      <c r="B830" s="150" t="s">
        <v>49</v>
      </c>
      <c r="C830" s="133" t="s">
        <v>1005</v>
      </c>
      <c r="D830" s="151" t="s">
        <v>65</v>
      </c>
      <c r="E830" s="152">
        <v>6.0010000000000003</v>
      </c>
      <c r="F830" s="144">
        <v>71</v>
      </c>
      <c r="G830" s="91">
        <f t="shared" si="34"/>
        <v>426.07</v>
      </c>
      <c r="H830" s="91">
        <f t="shared" si="35"/>
        <v>85.21</v>
      </c>
    </row>
    <row r="831" spans="1:8" s="79" customFormat="1" x14ac:dyDescent="0.25">
      <c r="A831" s="150" t="s">
        <v>41</v>
      </c>
      <c r="B831" s="150" t="s">
        <v>49</v>
      </c>
      <c r="C831" s="133" t="s">
        <v>1006</v>
      </c>
      <c r="D831" s="151" t="s">
        <v>65</v>
      </c>
      <c r="E831" s="152">
        <v>4.0019999999999998</v>
      </c>
      <c r="F831" s="144">
        <v>71</v>
      </c>
      <c r="G831" s="91">
        <f t="shared" ref="G831:G887" si="36">ROUND(E831*F831,2)</f>
        <v>284.14</v>
      </c>
      <c r="H831" s="91">
        <f t="shared" ref="H831:H887" si="37">ROUND(G831*20%,2)</f>
        <v>56.83</v>
      </c>
    </row>
    <row r="832" spans="1:8" s="79" customFormat="1" x14ac:dyDescent="0.25">
      <c r="A832" s="150" t="s">
        <v>41</v>
      </c>
      <c r="B832" s="150" t="s">
        <v>49</v>
      </c>
      <c r="C832" s="133" t="s">
        <v>1007</v>
      </c>
      <c r="D832" s="151" t="s">
        <v>65</v>
      </c>
      <c r="E832" s="152">
        <v>4.0709999999999997</v>
      </c>
      <c r="F832" s="144">
        <v>71</v>
      </c>
      <c r="G832" s="91">
        <f t="shared" si="36"/>
        <v>289.04000000000002</v>
      </c>
      <c r="H832" s="91">
        <f t="shared" si="37"/>
        <v>57.81</v>
      </c>
    </row>
    <row r="833" spans="1:8" s="79" customFormat="1" x14ac:dyDescent="0.25">
      <c r="A833" s="150" t="s">
        <v>41</v>
      </c>
      <c r="B833" s="150" t="s">
        <v>49</v>
      </c>
      <c r="C833" s="133" t="s">
        <v>1008</v>
      </c>
      <c r="D833" s="151" t="s">
        <v>65</v>
      </c>
      <c r="E833" s="152">
        <v>5.3010000000000002</v>
      </c>
      <c r="F833" s="144">
        <v>71</v>
      </c>
      <c r="G833" s="91">
        <f t="shared" si="36"/>
        <v>376.37</v>
      </c>
      <c r="H833" s="91">
        <f t="shared" si="37"/>
        <v>75.27</v>
      </c>
    </row>
    <row r="834" spans="1:8" s="79" customFormat="1" x14ac:dyDescent="0.25">
      <c r="A834" s="150" t="s">
        <v>41</v>
      </c>
      <c r="B834" s="150" t="s">
        <v>49</v>
      </c>
      <c r="C834" s="133" t="s">
        <v>1009</v>
      </c>
      <c r="D834" s="151" t="s">
        <v>65</v>
      </c>
      <c r="E834" s="152">
        <v>3.4</v>
      </c>
      <c r="F834" s="144">
        <v>71</v>
      </c>
      <c r="G834" s="91">
        <f t="shared" si="36"/>
        <v>241.4</v>
      </c>
      <c r="H834" s="91">
        <f t="shared" si="37"/>
        <v>48.28</v>
      </c>
    </row>
    <row r="835" spans="1:8" s="79" customFormat="1" x14ac:dyDescent="0.25">
      <c r="A835" s="150" t="s">
        <v>41</v>
      </c>
      <c r="B835" s="150" t="s">
        <v>49</v>
      </c>
      <c r="C835" s="133" t="s">
        <v>1010</v>
      </c>
      <c r="D835" s="151" t="s">
        <v>65</v>
      </c>
      <c r="E835" s="152">
        <v>3.0019999999999998</v>
      </c>
      <c r="F835" s="144">
        <v>71</v>
      </c>
      <c r="G835" s="91">
        <f t="shared" si="36"/>
        <v>213.14</v>
      </c>
      <c r="H835" s="91">
        <f t="shared" si="37"/>
        <v>42.63</v>
      </c>
    </row>
    <row r="836" spans="1:8" s="79" customFormat="1" x14ac:dyDescent="0.25">
      <c r="A836" s="150" t="s">
        <v>41</v>
      </c>
      <c r="B836" s="150" t="s">
        <v>49</v>
      </c>
      <c r="C836" s="99" t="s">
        <v>1011</v>
      </c>
      <c r="D836" s="151" t="s">
        <v>65</v>
      </c>
      <c r="E836" s="152">
        <v>5.0010000000000003</v>
      </c>
      <c r="F836" s="144">
        <v>71</v>
      </c>
      <c r="G836" s="91">
        <f t="shared" si="36"/>
        <v>355.07</v>
      </c>
      <c r="H836" s="91">
        <f t="shared" si="37"/>
        <v>71.010000000000005</v>
      </c>
    </row>
    <row r="837" spans="1:8" s="79" customFormat="1" x14ac:dyDescent="0.25">
      <c r="A837" s="150" t="s">
        <v>41</v>
      </c>
      <c r="B837" s="150" t="s">
        <v>49</v>
      </c>
      <c r="C837" s="133" t="s">
        <v>1012</v>
      </c>
      <c r="D837" s="151" t="s">
        <v>65</v>
      </c>
      <c r="E837" s="152">
        <v>4.7</v>
      </c>
      <c r="F837" s="144">
        <v>71</v>
      </c>
      <c r="G837" s="91">
        <f t="shared" si="36"/>
        <v>333.7</v>
      </c>
      <c r="H837" s="91">
        <f t="shared" si="37"/>
        <v>66.739999999999995</v>
      </c>
    </row>
    <row r="838" spans="1:8" s="79" customFormat="1" x14ac:dyDescent="0.25">
      <c r="A838" s="150" t="s">
        <v>41</v>
      </c>
      <c r="B838" s="150" t="s">
        <v>49</v>
      </c>
      <c r="C838" s="133" t="s">
        <v>1013</v>
      </c>
      <c r="D838" s="151" t="s">
        <v>65</v>
      </c>
      <c r="E838" s="152">
        <v>3.0019999999999998</v>
      </c>
      <c r="F838" s="144">
        <v>71</v>
      </c>
      <c r="G838" s="91">
        <f t="shared" si="36"/>
        <v>213.14</v>
      </c>
      <c r="H838" s="91">
        <f t="shared" si="37"/>
        <v>42.63</v>
      </c>
    </row>
    <row r="839" spans="1:8" s="79" customFormat="1" x14ac:dyDescent="0.25">
      <c r="A839" s="150" t="s">
        <v>41</v>
      </c>
      <c r="B839" s="150" t="s">
        <v>49</v>
      </c>
      <c r="C839" s="133" t="s">
        <v>1014</v>
      </c>
      <c r="D839" s="151" t="s">
        <v>65</v>
      </c>
      <c r="E839" s="152">
        <v>5.8019999999999996</v>
      </c>
      <c r="F839" s="144">
        <v>71</v>
      </c>
      <c r="G839" s="91">
        <f t="shared" si="36"/>
        <v>411.94</v>
      </c>
      <c r="H839" s="91">
        <f t="shared" si="37"/>
        <v>82.39</v>
      </c>
    </row>
    <row r="840" spans="1:8" s="79" customFormat="1" x14ac:dyDescent="0.25">
      <c r="A840" s="150" t="s">
        <v>41</v>
      </c>
      <c r="B840" s="150" t="s">
        <v>49</v>
      </c>
      <c r="C840" s="133" t="s">
        <v>1015</v>
      </c>
      <c r="D840" s="151" t="s">
        <v>65</v>
      </c>
      <c r="E840" s="152">
        <v>4.016</v>
      </c>
      <c r="F840" s="144">
        <v>71</v>
      </c>
      <c r="G840" s="91">
        <f t="shared" si="36"/>
        <v>285.14</v>
      </c>
      <c r="H840" s="91">
        <f t="shared" si="37"/>
        <v>57.03</v>
      </c>
    </row>
    <row r="841" spans="1:8" s="79" customFormat="1" x14ac:dyDescent="0.25">
      <c r="A841" s="150" t="s">
        <v>41</v>
      </c>
      <c r="B841" s="150" t="s">
        <v>49</v>
      </c>
      <c r="C841" s="133" t="s">
        <v>1016</v>
      </c>
      <c r="D841" s="151" t="s">
        <v>65</v>
      </c>
      <c r="E841" s="152">
        <v>3.3</v>
      </c>
      <c r="F841" s="144">
        <v>71</v>
      </c>
      <c r="G841" s="91">
        <f t="shared" si="36"/>
        <v>234.3</v>
      </c>
      <c r="H841" s="91">
        <f t="shared" si="37"/>
        <v>46.86</v>
      </c>
    </row>
    <row r="842" spans="1:8" s="79" customFormat="1" x14ac:dyDescent="0.25">
      <c r="A842" s="150" t="s">
        <v>41</v>
      </c>
      <c r="B842" s="150" t="s">
        <v>49</v>
      </c>
      <c r="C842" s="133" t="s">
        <v>1017</v>
      </c>
      <c r="D842" s="151" t="s">
        <v>65</v>
      </c>
      <c r="E842" s="152">
        <v>5.7009999999999996</v>
      </c>
      <c r="F842" s="144">
        <v>71</v>
      </c>
      <c r="G842" s="91">
        <f t="shared" si="36"/>
        <v>404.77</v>
      </c>
      <c r="H842" s="91">
        <f t="shared" si="37"/>
        <v>80.95</v>
      </c>
    </row>
    <row r="843" spans="1:8" s="79" customFormat="1" x14ac:dyDescent="0.25">
      <c r="A843" s="150" t="s">
        <v>41</v>
      </c>
      <c r="B843" s="150" t="s">
        <v>49</v>
      </c>
      <c r="C843" s="133" t="s">
        <v>1018</v>
      </c>
      <c r="D843" s="151" t="s">
        <v>65</v>
      </c>
      <c r="E843" s="152">
        <v>6.0010000000000003</v>
      </c>
      <c r="F843" s="144">
        <v>71</v>
      </c>
      <c r="G843" s="91">
        <f t="shared" si="36"/>
        <v>426.07</v>
      </c>
      <c r="H843" s="91">
        <f t="shared" si="37"/>
        <v>85.21</v>
      </c>
    </row>
    <row r="844" spans="1:8" s="79" customFormat="1" x14ac:dyDescent="0.25">
      <c r="A844" s="150" t="s">
        <v>41</v>
      </c>
      <c r="B844" s="150" t="s">
        <v>49</v>
      </c>
      <c r="C844" s="133" t="s">
        <v>1019</v>
      </c>
      <c r="D844" s="151" t="s">
        <v>65</v>
      </c>
      <c r="E844" s="152">
        <v>7.0010000000000003</v>
      </c>
      <c r="F844" s="144">
        <v>71</v>
      </c>
      <c r="G844" s="91">
        <f t="shared" si="36"/>
        <v>497.07</v>
      </c>
      <c r="H844" s="91">
        <f t="shared" si="37"/>
        <v>99.41</v>
      </c>
    </row>
    <row r="845" spans="1:8" s="79" customFormat="1" x14ac:dyDescent="0.25">
      <c r="A845" s="150" t="s">
        <v>41</v>
      </c>
      <c r="B845" s="150" t="s">
        <v>49</v>
      </c>
      <c r="C845" s="133" t="s">
        <v>1020</v>
      </c>
      <c r="D845" s="151" t="s">
        <v>65</v>
      </c>
      <c r="E845" s="152">
        <v>6.0010000000000003</v>
      </c>
      <c r="F845" s="144">
        <v>71</v>
      </c>
      <c r="G845" s="91">
        <f t="shared" si="36"/>
        <v>426.07</v>
      </c>
      <c r="H845" s="91">
        <f t="shared" si="37"/>
        <v>85.21</v>
      </c>
    </row>
    <row r="846" spans="1:8" s="79" customFormat="1" x14ac:dyDescent="0.25">
      <c r="A846" s="150" t="s">
        <v>41</v>
      </c>
      <c r="B846" s="150" t="s">
        <v>49</v>
      </c>
      <c r="C846" s="99" t="s">
        <v>1021</v>
      </c>
      <c r="D846" s="151" t="s">
        <v>65</v>
      </c>
      <c r="E846" s="152">
        <v>3.5009999999999999</v>
      </c>
      <c r="F846" s="144">
        <v>71</v>
      </c>
      <c r="G846" s="91">
        <f t="shared" si="36"/>
        <v>248.57</v>
      </c>
      <c r="H846" s="91">
        <f t="shared" si="37"/>
        <v>49.71</v>
      </c>
    </row>
    <row r="847" spans="1:8" s="79" customFormat="1" x14ac:dyDescent="0.25">
      <c r="A847" s="150" t="s">
        <v>41</v>
      </c>
      <c r="B847" s="150" t="s">
        <v>49</v>
      </c>
      <c r="C847" s="133" t="s">
        <v>1022</v>
      </c>
      <c r="D847" s="151" t="s">
        <v>65</v>
      </c>
      <c r="E847" s="152">
        <v>3.4</v>
      </c>
      <c r="F847" s="144">
        <v>71</v>
      </c>
      <c r="G847" s="91">
        <f t="shared" si="36"/>
        <v>241.4</v>
      </c>
      <c r="H847" s="91">
        <f t="shared" si="37"/>
        <v>48.28</v>
      </c>
    </row>
    <row r="848" spans="1:8" s="79" customFormat="1" x14ac:dyDescent="0.25">
      <c r="A848" s="150" t="s">
        <v>41</v>
      </c>
      <c r="B848" s="150" t="s">
        <v>49</v>
      </c>
      <c r="C848" s="133" t="s">
        <v>1023</v>
      </c>
      <c r="D848" s="151" t="s">
        <v>65</v>
      </c>
      <c r="E848" s="152">
        <v>9.0020000000000007</v>
      </c>
      <c r="F848" s="144">
        <v>71</v>
      </c>
      <c r="G848" s="91">
        <f t="shared" si="36"/>
        <v>639.14</v>
      </c>
      <c r="H848" s="91">
        <f t="shared" si="37"/>
        <v>127.83</v>
      </c>
    </row>
    <row r="849" spans="1:8" s="79" customFormat="1" x14ac:dyDescent="0.25">
      <c r="A849" s="150" t="s">
        <v>41</v>
      </c>
      <c r="B849" s="150" t="s">
        <v>49</v>
      </c>
      <c r="C849" s="133" t="s">
        <v>1024</v>
      </c>
      <c r="D849" s="151" t="s">
        <v>65</v>
      </c>
      <c r="E849" s="152">
        <v>9.3089999999999993</v>
      </c>
      <c r="F849" s="144">
        <v>71</v>
      </c>
      <c r="G849" s="91">
        <f t="shared" si="36"/>
        <v>660.94</v>
      </c>
      <c r="H849" s="91">
        <f t="shared" si="37"/>
        <v>132.19</v>
      </c>
    </row>
    <row r="850" spans="1:8" s="79" customFormat="1" x14ac:dyDescent="0.25">
      <c r="A850" s="150" t="s">
        <v>41</v>
      </c>
      <c r="B850" s="150" t="s">
        <v>49</v>
      </c>
      <c r="C850" s="133" t="s">
        <v>1025</v>
      </c>
      <c r="D850" s="151" t="s">
        <v>65</v>
      </c>
      <c r="E850" s="152">
        <v>18.001000000000001</v>
      </c>
      <c r="F850" s="144">
        <v>71</v>
      </c>
      <c r="G850" s="91">
        <f t="shared" si="36"/>
        <v>1278.07</v>
      </c>
      <c r="H850" s="91">
        <f t="shared" si="37"/>
        <v>255.61</v>
      </c>
    </row>
    <row r="851" spans="1:8" x14ac:dyDescent="0.25">
      <c r="A851" s="122" t="s">
        <v>41</v>
      </c>
      <c r="B851" s="122" t="s">
        <v>49</v>
      </c>
      <c r="C851" s="95" t="s">
        <v>304</v>
      </c>
      <c r="D851" s="151" t="s">
        <v>65</v>
      </c>
      <c r="E851" s="124">
        <v>8.9990000000000006</v>
      </c>
      <c r="F851" s="144">
        <v>71</v>
      </c>
      <c r="G851" s="91">
        <f t="shared" si="36"/>
        <v>638.92999999999995</v>
      </c>
      <c r="H851" s="91">
        <f t="shared" si="37"/>
        <v>127.79</v>
      </c>
    </row>
    <row r="852" spans="1:8" s="79" customFormat="1" x14ac:dyDescent="0.25">
      <c r="A852" s="150" t="s">
        <v>41</v>
      </c>
      <c r="B852" s="150" t="s">
        <v>49</v>
      </c>
      <c r="C852" s="133" t="s">
        <v>1026</v>
      </c>
      <c r="D852" s="151" t="s">
        <v>65</v>
      </c>
      <c r="E852" s="152">
        <v>6.0019999999999998</v>
      </c>
      <c r="F852" s="144">
        <v>71</v>
      </c>
      <c r="G852" s="91">
        <f t="shared" si="36"/>
        <v>426.14</v>
      </c>
      <c r="H852" s="91">
        <f t="shared" si="37"/>
        <v>85.23</v>
      </c>
    </row>
    <row r="853" spans="1:8" s="79" customFormat="1" x14ac:dyDescent="0.25">
      <c r="A853" s="150" t="s">
        <v>41</v>
      </c>
      <c r="B853" s="150" t="s">
        <v>49</v>
      </c>
      <c r="C853" s="133" t="s">
        <v>1027</v>
      </c>
      <c r="D853" s="151" t="s">
        <v>65</v>
      </c>
      <c r="E853" s="152">
        <v>3.0009999999999999</v>
      </c>
      <c r="F853" s="144">
        <v>71</v>
      </c>
      <c r="G853" s="91">
        <f t="shared" si="36"/>
        <v>213.07</v>
      </c>
      <c r="H853" s="91">
        <f t="shared" si="37"/>
        <v>42.61</v>
      </c>
    </row>
    <row r="854" spans="1:8" s="79" customFormat="1" x14ac:dyDescent="0.25">
      <c r="A854" s="150" t="s">
        <v>41</v>
      </c>
      <c r="B854" s="150" t="s">
        <v>49</v>
      </c>
      <c r="C854" s="133" t="s">
        <v>1028</v>
      </c>
      <c r="D854" s="151" t="s">
        <v>65</v>
      </c>
      <c r="E854" s="152">
        <v>4.202</v>
      </c>
      <c r="F854" s="144">
        <v>71</v>
      </c>
      <c r="G854" s="91">
        <f t="shared" si="36"/>
        <v>298.33999999999997</v>
      </c>
      <c r="H854" s="91">
        <f t="shared" si="37"/>
        <v>59.67</v>
      </c>
    </row>
    <row r="855" spans="1:8" s="79" customFormat="1" x14ac:dyDescent="0.25">
      <c r="A855" s="150" t="s">
        <v>41</v>
      </c>
      <c r="B855" s="150" t="s">
        <v>49</v>
      </c>
      <c r="C855" s="99" t="s">
        <v>1029</v>
      </c>
      <c r="D855" s="151" t="s">
        <v>65</v>
      </c>
      <c r="E855" s="152">
        <v>5</v>
      </c>
      <c r="F855" s="144">
        <v>71</v>
      </c>
      <c r="G855" s="91">
        <f t="shared" si="36"/>
        <v>355</v>
      </c>
      <c r="H855" s="91">
        <f t="shared" si="37"/>
        <v>71</v>
      </c>
    </row>
    <row r="856" spans="1:8" s="79" customFormat="1" x14ac:dyDescent="0.25">
      <c r="A856" s="150" t="s">
        <v>41</v>
      </c>
      <c r="B856" s="150" t="s">
        <v>49</v>
      </c>
      <c r="C856" s="133" t="s">
        <v>1030</v>
      </c>
      <c r="D856" s="151" t="s">
        <v>65</v>
      </c>
      <c r="E856" s="152">
        <v>3</v>
      </c>
      <c r="F856" s="144">
        <v>71</v>
      </c>
      <c r="G856" s="91">
        <f t="shared" si="36"/>
        <v>213</v>
      </c>
      <c r="H856" s="91">
        <f t="shared" si="37"/>
        <v>42.6</v>
      </c>
    </row>
    <row r="857" spans="1:8" s="79" customFormat="1" x14ac:dyDescent="0.25">
      <c r="A857" s="150" t="s">
        <v>41</v>
      </c>
      <c r="B857" s="150" t="s">
        <v>49</v>
      </c>
      <c r="C857" s="133" t="s">
        <v>1031</v>
      </c>
      <c r="D857" s="151" t="s">
        <v>65</v>
      </c>
      <c r="E857" s="152">
        <v>3.35</v>
      </c>
      <c r="F857" s="144">
        <v>71</v>
      </c>
      <c r="G857" s="91">
        <f t="shared" si="36"/>
        <v>237.85</v>
      </c>
      <c r="H857" s="91">
        <f t="shared" si="37"/>
        <v>47.57</v>
      </c>
    </row>
    <row r="858" spans="1:8" s="79" customFormat="1" x14ac:dyDescent="0.25">
      <c r="A858" s="150" t="s">
        <v>41</v>
      </c>
      <c r="B858" s="150" t="s">
        <v>49</v>
      </c>
      <c r="C858" s="133" t="s">
        <v>1032</v>
      </c>
      <c r="D858" s="151" t="s">
        <v>65</v>
      </c>
      <c r="E858" s="152">
        <v>3.198</v>
      </c>
      <c r="F858" s="144">
        <v>71</v>
      </c>
      <c r="G858" s="91">
        <f t="shared" si="36"/>
        <v>227.06</v>
      </c>
      <c r="H858" s="91">
        <f t="shared" si="37"/>
        <v>45.41</v>
      </c>
    </row>
    <row r="859" spans="1:8" s="79" customFormat="1" x14ac:dyDescent="0.25">
      <c r="A859" s="150" t="s">
        <v>41</v>
      </c>
      <c r="B859" s="150" t="s">
        <v>49</v>
      </c>
      <c r="C859" s="133" t="s">
        <v>1033</v>
      </c>
      <c r="D859" s="151" t="s">
        <v>65</v>
      </c>
      <c r="E859" s="152">
        <v>4.6989999999999998</v>
      </c>
      <c r="F859" s="144">
        <v>71</v>
      </c>
      <c r="G859" s="91">
        <f t="shared" si="36"/>
        <v>333.63</v>
      </c>
      <c r="H859" s="91">
        <f t="shared" si="37"/>
        <v>66.73</v>
      </c>
    </row>
    <row r="860" spans="1:8" s="79" customFormat="1" x14ac:dyDescent="0.25">
      <c r="A860" s="150" t="s">
        <v>41</v>
      </c>
      <c r="B860" s="150" t="s">
        <v>49</v>
      </c>
      <c r="C860" s="99" t="s">
        <v>1034</v>
      </c>
      <c r="D860" s="151" t="s">
        <v>65</v>
      </c>
      <c r="E860" s="152">
        <v>3.7509999999999999</v>
      </c>
      <c r="F860" s="144">
        <v>71</v>
      </c>
      <c r="G860" s="91">
        <f t="shared" si="36"/>
        <v>266.32</v>
      </c>
      <c r="H860" s="91">
        <f t="shared" si="37"/>
        <v>53.26</v>
      </c>
    </row>
    <row r="861" spans="1:8" s="79" customFormat="1" x14ac:dyDescent="0.25">
      <c r="A861" s="150" t="s">
        <v>41</v>
      </c>
      <c r="B861" s="150" t="s">
        <v>49</v>
      </c>
      <c r="C861" s="133" t="s">
        <v>1035</v>
      </c>
      <c r="D861" s="151" t="s">
        <v>65</v>
      </c>
      <c r="E861" s="152">
        <v>12.603</v>
      </c>
      <c r="F861" s="144">
        <v>71</v>
      </c>
      <c r="G861" s="91">
        <f t="shared" si="36"/>
        <v>894.81</v>
      </c>
      <c r="H861" s="91">
        <f t="shared" si="37"/>
        <v>178.96</v>
      </c>
    </row>
    <row r="862" spans="1:8" s="79" customFormat="1" x14ac:dyDescent="0.25">
      <c r="A862" s="150" t="s">
        <v>41</v>
      </c>
      <c r="B862" s="150" t="s">
        <v>49</v>
      </c>
      <c r="C862" s="133" t="s">
        <v>1036</v>
      </c>
      <c r="D862" s="151" t="s">
        <v>65</v>
      </c>
      <c r="E862" s="152">
        <v>7.5629999999999997</v>
      </c>
      <c r="F862" s="144">
        <v>71</v>
      </c>
      <c r="G862" s="91">
        <f t="shared" si="36"/>
        <v>536.97</v>
      </c>
      <c r="H862" s="91">
        <f t="shared" si="37"/>
        <v>107.39</v>
      </c>
    </row>
    <row r="863" spans="1:8" s="79" customFormat="1" x14ac:dyDescent="0.25">
      <c r="A863" s="150" t="s">
        <v>41</v>
      </c>
      <c r="B863" s="150" t="s">
        <v>49</v>
      </c>
      <c r="C863" s="133" t="s">
        <v>1037</v>
      </c>
      <c r="D863" s="151" t="s">
        <v>65</v>
      </c>
      <c r="E863" s="152">
        <v>6.5010000000000003</v>
      </c>
      <c r="F863" s="144">
        <v>71</v>
      </c>
      <c r="G863" s="91">
        <f t="shared" si="36"/>
        <v>461.57</v>
      </c>
      <c r="H863" s="91">
        <f t="shared" si="37"/>
        <v>92.31</v>
      </c>
    </row>
    <row r="864" spans="1:8" s="79" customFormat="1" x14ac:dyDescent="0.25">
      <c r="A864" s="150" t="s">
        <v>41</v>
      </c>
      <c r="B864" s="150" t="s">
        <v>49</v>
      </c>
      <c r="C864" s="133" t="s">
        <v>1038</v>
      </c>
      <c r="D864" s="151" t="s">
        <v>65</v>
      </c>
      <c r="E864" s="152">
        <v>10.002000000000001</v>
      </c>
      <c r="F864" s="144">
        <v>71</v>
      </c>
      <c r="G864" s="91">
        <f t="shared" si="36"/>
        <v>710.14</v>
      </c>
      <c r="H864" s="91">
        <f t="shared" si="37"/>
        <v>142.03</v>
      </c>
    </row>
    <row r="865" spans="1:8" s="79" customFormat="1" x14ac:dyDescent="0.25">
      <c r="A865" s="150" t="s">
        <v>41</v>
      </c>
      <c r="B865" s="150" t="s">
        <v>49</v>
      </c>
      <c r="C865" s="133" t="s">
        <v>1039</v>
      </c>
      <c r="D865" s="151" t="s">
        <v>65</v>
      </c>
      <c r="E865" s="152">
        <v>3</v>
      </c>
      <c r="F865" s="144">
        <v>71</v>
      </c>
      <c r="G865" s="91">
        <f t="shared" si="36"/>
        <v>213</v>
      </c>
      <c r="H865" s="91">
        <f t="shared" si="37"/>
        <v>42.6</v>
      </c>
    </row>
    <row r="866" spans="1:8" s="79" customFormat="1" x14ac:dyDescent="0.25">
      <c r="A866" s="150" t="s">
        <v>41</v>
      </c>
      <c r="B866" s="150" t="s">
        <v>49</v>
      </c>
      <c r="C866" s="133" t="s">
        <v>1040</v>
      </c>
      <c r="D866" s="151" t="s">
        <v>65</v>
      </c>
      <c r="E866" s="152">
        <v>11.930999999999999</v>
      </c>
      <c r="F866" s="144">
        <v>71</v>
      </c>
      <c r="G866" s="91">
        <f t="shared" si="36"/>
        <v>847.1</v>
      </c>
      <c r="H866" s="91">
        <f t="shared" si="37"/>
        <v>169.42</v>
      </c>
    </row>
    <row r="867" spans="1:8" s="79" customFormat="1" x14ac:dyDescent="0.25">
      <c r="A867" s="150" t="s">
        <v>41</v>
      </c>
      <c r="B867" s="150" t="s">
        <v>49</v>
      </c>
      <c r="C867" s="99" t="s">
        <v>1041</v>
      </c>
      <c r="D867" s="151" t="s">
        <v>65</v>
      </c>
      <c r="E867" s="152">
        <v>5.4009999999999998</v>
      </c>
      <c r="F867" s="144">
        <v>71</v>
      </c>
      <c r="G867" s="91">
        <f t="shared" si="36"/>
        <v>383.47</v>
      </c>
      <c r="H867" s="91">
        <f t="shared" si="37"/>
        <v>76.69</v>
      </c>
    </row>
    <row r="868" spans="1:8" s="79" customFormat="1" x14ac:dyDescent="0.25">
      <c r="A868" s="150" t="s">
        <v>41</v>
      </c>
      <c r="B868" s="150" t="s">
        <v>49</v>
      </c>
      <c r="C868" s="133" t="s">
        <v>1042</v>
      </c>
      <c r="D868" s="151" t="s">
        <v>65</v>
      </c>
      <c r="E868" s="152">
        <v>3.302</v>
      </c>
      <c r="F868" s="144">
        <v>71</v>
      </c>
      <c r="G868" s="91">
        <f t="shared" si="36"/>
        <v>234.44</v>
      </c>
      <c r="H868" s="91">
        <f t="shared" si="37"/>
        <v>46.89</v>
      </c>
    </row>
    <row r="869" spans="1:8" s="79" customFormat="1" x14ac:dyDescent="0.25">
      <c r="A869" s="150" t="s">
        <v>41</v>
      </c>
      <c r="B869" s="150" t="s">
        <v>49</v>
      </c>
      <c r="C869" s="133" t="s">
        <v>1043</v>
      </c>
      <c r="D869" s="151" t="s">
        <v>65</v>
      </c>
      <c r="E869" s="152">
        <v>7.5</v>
      </c>
      <c r="F869" s="144">
        <v>71</v>
      </c>
      <c r="G869" s="91">
        <f t="shared" si="36"/>
        <v>532.5</v>
      </c>
      <c r="H869" s="91">
        <f t="shared" si="37"/>
        <v>106.5</v>
      </c>
    </row>
    <row r="870" spans="1:8" s="79" customFormat="1" x14ac:dyDescent="0.25">
      <c r="A870" s="150" t="s">
        <v>41</v>
      </c>
      <c r="B870" s="150" t="s">
        <v>49</v>
      </c>
      <c r="C870" s="133" t="s">
        <v>1044</v>
      </c>
      <c r="D870" s="151" t="s">
        <v>65</v>
      </c>
      <c r="E870" s="152">
        <v>6.0010000000000003</v>
      </c>
      <c r="F870" s="144">
        <v>71</v>
      </c>
      <c r="G870" s="91">
        <f t="shared" si="36"/>
        <v>426.07</v>
      </c>
      <c r="H870" s="91">
        <f t="shared" si="37"/>
        <v>85.21</v>
      </c>
    </row>
    <row r="871" spans="1:8" s="79" customFormat="1" x14ac:dyDescent="0.25">
      <c r="A871" s="150" t="s">
        <v>41</v>
      </c>
      <c r="B871" s="150" t="s">
        <v>49</v>
      </c>
      <c r="C871" s="133" t="s">
        <v>1045</v>
      </c>
      <c r="D871" s="151" t="s">
        <v>65</v>
      </c>
      <c r="E871" s="152">
        <v>5.0030000000000001</v>
      </c>
      <c r="F871" s="144">
        <v>71</v>
      </c>
      <c r="G871" s="91">
        <f t="shared" si="36"/>
        <v>355.21</v>
      </c>
      <c r="H871" s="91">
        <f t="shared" si="37"/>
        <v>71.040000000000006</v>
      </c>
    </row>
    <row r="872" spans="1:8" s="79" customFormat="1" x14ac:dyDescent="0.25">
      <c r="A872" s="150" t="s">
        <v>41</v>
      </c>
      <c r="B872" s="150" t="s">
        <v>49</v>
      </c>
      <c r="C872" s="99" t="s">
        <v>1046</v>
      </c>
      <c r="D872" s="151" t="s">
        <v>65</v>
      </c>
      <c r="E872" s="152">
        <v>5.1109999999999998</v>
      </c>
      <c r="F872" s="144">
        <v>71</v>
      </c>
      <c r="G872" s="91">
        <f t="shared" si="36"/>
        <v>362.88</v>
      </c>
      <c r="H872" s="91">
        <f t="shared" si="37"/>
        <v>72.58</v>
      </c>
    </row>
    <row r="873" spans="1:8" s="79" customFormat="1" x14ac:dyDescent="0.25">
      <c r="A873" s="150" t="s">
        <v>41</v>
      </c>
      <c r="B873" s="150" t="s">
        <v>49</v>
      </c>
      <c r="C873" s="133" t="s">
        <v>1047</v>
      </c>
      <c r="D873" s="151" t="s">
        <v>65</v>
      </c>
      <c r="E873" s="152">
        <v>9.8010000000000002</v>
      </c>
      <c r="F873" s="144">
        <v>71</v>
      </c>
      <c r="G873" s="91">
        <f t="shared" si="36"/>
        <v>695.87</v>
      </c>
      <c r="H873" s="91">
        <f t="shared" si="37"/>
        <v>139.16999999999999</v>
      </c>
    </row>
    <row r="874" spans="1:8" s="79" customFormat="1" x14ac:dyDescent="0.25">
      <c r="A874" s="150" t="s">
        <v>41</v>
      </c>
      <c r="B874" s="150" t="s">
        <v>49</v>
      </c>
      <c r="C874" s="133" t="s">
        <v>1048</v>
      </c>
      <c r="D874" s="151" t="s">
        <v>65</v>
      </c>
      <c r="E874" s="152">
        <v>15.000999999999999</v>
      </c>
      <c r="F874" s="144">
        <v>71</v>
      </c>
      <c r="G874" s="91">
        <f t="shared" si="36"/>
        <v>1065.07</v>
      </c>
      <c r="H874" s="91">
        <f t="shared" si="37"/>
        <v>213.01</v>
      </c>
    </row>
    <row r="875" spans="1:8" s="79" customFormat="1" x14ac:dyDescent="0.25">
      <c r="A875" s="150" t="s">
        <v>41</v>
      </c>
      <c r="B875" s="150" t="s">
        <v>49</v>
      </c>
      <c r="C875" s="133" t="s">
        <v>1049</v>
      </c>
      <c r="D875" s="151" t="s">
        <v>65</v>
      </c>
      <c r="E875" s="152">
        <v>7.3019999999999996</v>
      </c>
      <c r="F875" s="144">
        <v>71</v>
      </c>
      <c r="G875" s="91">
        <f t="shared" si="36"/>
        <v>518.44000000000005</v>
      </c>
      <c r="H875" s="91">
        <f t="shared" si="37"/>
        <v>103.69</v>
      </c>
    </row>
    <row r="876" spans="1:8" s="79" customFormat="1" x14ac:dyDescent="0.25">
      <c r="A876" s="150" t="s">
        <v>41</v>
      </c>
      <c r="B876" s="150" t="s">
        <v>49</v>
      </c>
      <c r="C876" s="133" t="s">
        <v>1050</v>
      </c>
      <c r="D876" s="151" t="s">
        <v>65</v>
      </c>
      <c r="E876" s="152">
        <v>13.803000000000001</v>
      </c>
      <c r="F876" s="144">
        <v>71</v>
      </c>
      <c r="G876" s="91">
        <f t="shared" si="36"/>
        <v>980.01</v>
      </c>
      <c r="H876" s="91">
        <f t="shared" si="37"/>
        <v>196</v>
      </c>
    </row>
    <row r="877" spans="1:8" s="79" customFormat="1" x14ac:dyDescent="0.25">
      <c r="A877" s="150" t="s">
        <v>41</v>
      </c>
      <c r="B877" s="150" t="s">
        <v>49</v>
      </c>
      <c r="C877" s="133" t="s">
        <v>1051</v>
      </c>
      <c r="D877" s="151" t="s">
        <v>65</v>
      </c>
      <c r="E877" s="152">
        <v>3.0009999999999999</v>
      </c>
      <c r="F877" s="144">
        <v>71</v>
      </c>
      <c r="G877" s="91">
        <f t="shared" si="36"/>
        <v>213.07</v>
      </c>
      <c r="H877" s="91">
        <f t="shared" si="37"/>
        <v>42.61</v>
      </c>
    </row>
    <row r="878" spans="1:8" s="79" customFormat="1" x14ac:dyDescent="0.25">
      <c r="A878" s="150" t="s">
        <v>41</v>
      </c>
      <c r="B878" s="150" t="s">
        <v>49</v>
      </c>
      <c r="C878" s="133" t="s">
        <v>1052</v>
      </c>
      <c r="D878" s="151" t="s">
        <v>65</v>
      </c>
      <c r="E878" s="152">
        <v>5.6020000000000003</v>
      </c>
      <c r="F878" s="144">
        <v>71</v>
      </c>
      <c r="G878" s="91">
        <f t="shared" si="36"/>
        <v>397.74</v>
      </c>
      <c r="H878" s="91">
        <f t="shared" si="37"/>
        <v>79.55</v>
      </c>
    </row>
    <row r="879" spans="1:8" s="79" customFormat="1" x14ac:dyDescent="0.25">
      <c r="A879" s="150" t="s">
        <v>41</v>
      </c>
      <c r="B879" s="150" t="s">
        <v>49</v>
      </c>
      <c r="C879" s="133" t="s">
        <v>1053</v>
      </c>
      <c r="D879" s="151" t="s">
        <v>65</v>
      </c>
      <c r="E879" s="152">
        <v>6.702</v>
      </c>
      <c r="F879" s="144">
        <v>71</v>
      </c>
      <c r="G879" s="91">
        <f t="shared" si="36"/>
        <v>475.84</v>
      </c>
      <c r="H879" s="91">
        <f t="shared" si="37"/>
        <v>95.17</v>
      </c>
    </row>
    <row r="880" spans="1:8" s="79" customFormat="1" x14ac:dyDescent="0.25">
      <c r="A880" s="150" t="s">
        <v>41</v>
      </c>
      <c r="B880" s="150" t="s">
        <v>49</v>
      </c>
      <c r="C880" s="133" t="s">
        <v>1054</v>
      </c>
      <c r="D880" s="151" t="s">
        <v>65</v>
      </c>
      <c r="E880" s="152">
        <v>6.0019999999999998</v>
      </c>
      <c r="F880" s="144">
        <v>71</v>
      </c>
      <c r="G880" s="91">
        <f t="shared" si="36"/>
        <v>426.14</v>
      </c>
      <c r="H880" s="91">
        <f t="shared" si="37"/>
        <v>85.23</v>
      </c>
    </row>
    <row r="881" spans="1:8" s="79" customFormat="1" x14ac:dyDescent="0.25">
      <c r="A881" s="150" t="s">
        <v>41</v>
      </c>
      <c r="B881" s="150" t="s">
        <v>49</v>
      </c>
      <c r="C881" s="133" t="s">
        <v>1055</v>
      </c>
      <c r="D881" s="151" t="s">
        <v>65</v>
      </c>
      <c r="E881" s="152">
        <v>3.5009999999999999</v>
      </c>
      <c r="F881" s="144">
        <v>71</v>
      </c>
      <c r="G881" s="91">
        <f t="shared" si="36"/>
        <v>248.57</v>
      </c>
      <c r="H881" s="91">
        <f t="shared" si="37"/>
        <v>49.71</v>
      </c>
    </row>
    <row r="882" spans="1:8" s="79" customFormat="1" x14ac:dyDescent="0.25">
      <c r="A882" s="150" t="s">
        <v>41</v>
      </c>
      <c r="B882" s="150" t="s">
        <v>49</v>
      </c>
      <c r="C882" s="99" t="s">
        <v>1056</v>
      </c>
      <c r="D882" s="151" t="s">
        <v>65</v>
      </c>
      <c r="E882" s="152">
        <v>3.5</v>
      </c>
      <c r="F882" s="144">
        <v>71</v>
      </c>
      <c r="G882" s="91">
        <f t="shared" si="36"/>
        <v>248.5</v>
      </c>
      <c r="H882" s="91">
        <f t="shared" si="37"/>
        <v>49.7</v>
      </c>
    </row>
    <row r="883" spans="1:8" s="79" customFormat="1" x14ac:dyDescent="0.25">
      <c r="A883" s="150" t="s">
        <v>41</v>
      </c>
      <c r="B883" s="150" t="s">
        <v>49</v>
      </c>
      <c r="C883" s="133" t="s">
        <v>1057</v>
      </c>
      <c r="D883" s="151" t="s">
        <v>65</v>
      </c>
      <c r="E883" s="152">
        <v>12.802</v>
      </c>
      <c r="F883" s="144">
        <v>71</v>
      </c>
      <c r="G883" s="91">
        <f t="shared" si="36"/>
        <v>908.94</v>
      </c>
      <c r="H883" s="91">
        <f t="shared" si="37"/>
        <v>181.79</v>
      </c>
    </row>
    <row r="884" spans="1:8" s="79" customFormat="1" x14ac:dyDescent="0.25">
      <c r="A884" s="150" t="s">
        <v>41</v>
      </c>
      <c r="B884" s="150" t="s">
        <v>49</v>
      </c>
      <c r="C884" s="133" t="s">
        <v>1058</v>
      </c>
      <c r="D884" s="151" t="s">
        <v>65</v>
      </c>
      <c r="E884" s="152">
        <v>3.399</v>
      </c>
      <c r="F884" s="144">
        <v>71</v>
      </c>
      <c r="G884" s="91">
        <f t="shared" si="36"/>
        <v>241.33</v>
      </c>
      <c r="H884" s="91">
        <f t="shared" si="37"/>
        <v>48.27</v>
      </c>
    </row>
    <row r="885" spans="1:8" s="79" customFormat="1" x14ac:dyDescent="0.25">
      <c r="A885" s="150" t="s">
        <v>41</v>
      </c>
      <c r="B885" s="150" t="s">
        <v>49</v>
      </c>
      <c r="C885" s="133" t="s">
        <v>1059</v>
      </c>
      <c r="D885" s="151" t="s">
        <v>65</v>
      </c>
      <c r="E885" s="152">
        <v>11.102</v>
      </c>
      <c r="F885" s="144">
        <v>71</v>
      </c>
      <c r="G885" s="91">
        <f t="shared" si="36"/>
        <v>788.24</v>
      </c>
      <c r="H885" s="91">
        <f t="shared" si="37"/>
        <v>157.65</v>
      </c>
    </row>
    <row r="886" spans="1:8" s="79" customFormat="1" x14ac:dyDescent="0.25">
      <c r="A886" s="150" t="s">
        <v>41</v>
      </c>
      <c r="B886" s="150" t="s">
        <v>49</v>
      </c>
      <c r="C886" s="133" t="s">
        <v>1060</v>
      </c>
      <c r="D886" s="151" t="s">
        <v>65</v>
      </c>
      <c r="E886" s="152">
        <v>4.0010000000000003</v>
      </c>
      <c r="F886" s="144">
        <v>71</v>
      </c>
      <c r="G886" s="91">
        <f t="shared" si="36"/>
        <v>284.07</v>
      </c>
      <c r="H886" s="91">
        <f t="shared" si="37"/>
        <v>56.81</v>
      </c>
    </row>
    <row r="887" spans="1:8" s="79" customFormat="1" x14ac:dyDescent="0.25">
      <c r="A887" s="150" t="s">
        <v>41</v>
      </c>
      <c r="B887" s="150" t="s">
        <v>49</v>
      </c>
      <c r="C887" s="133" t="s">
        <v>1061</v>
      </c>
      <c r="D887" s="151" t="s">
        <v>65</v>
      </c>
      <c r="E887" s="152">
        <v>3.5</v>
      </c>
      <c r="F887" s="144">
        <v>71</v>
      </c>
      <c r="G887" s="91">
        <f t="shared" si="36"/>
        <v>248.5</v>
      </c>
      <c r="H887" s="91">
        <f t="shared" si="37"/>
        <v>49.7</v>
      </c>
    </row>
    <row r="888" spans="1:8" s="79" customFormat="1" x14ac:dyDescent="0.25">
      <c r="A888" s="150" t="s">
        <v>41</v>
      </c>
      <c r="B888" s="150" t="s">
        <v>49</v>
      </c>
      <c r="C888" s="133" t="s">
        <v>1062</v>
      </c>
      <c r="D888" s="151" t="s">
        <v>65</v>
      </c>
      <c r="E888" s="152">
        <v>3.1019999999999999</v>
      </c>
      <c r="F888" s="144">
        <v>71</v>
      </c>
      <c r="G888" s="91">
        <f t="shared" ref="G888:G948" si="38">ROUND(E888*F888,2)</f>
        <v>220.24</v>
      </c>
      <c r="H888" s="91">
        <f t="shared" ref="H888:H948" si="39">ROUND(G888*20%,2)</f>
        <v>44.05</v>
      </c>
    </row>
    <row r="889" spans="1:8" s="79" customFormat="1" x14ac:dyDescent="0.25">
      <c r="A889" s="150" t="s">
        <v>41</v>
      </c>
      <c r="B889" s="150" t="s">
        <v>49</v>
      </c>
      <c r="C889" s="99" t="s">
        <v>1063</v>
      </c>
      <c r="D889" s="151" t="s">
        <v>65</v>
      </c>
      <c r="E889" s="152">
        <v>3.5009999999999999</v>
      </c>
      <c r="F889" s="144">
        <v>71</v>
      </c>
      <c r="G889" s="91">
        <f t="shared" si="38"/>
        <v>248.57</v>
      </c>
      <c r="H889" s="91">
        <f t="shared" si="39"/>
        <v>49.71</v>
      </c>
    </row>
    <row r="890" spans="1:8" s="79" customFormat="1" x14ac:dyDescent="0.25">
      <c r="A890" s="150" t="s">
        <v>41</v>
      </c>
      <c r="B890" s="150" t="s">
        <v>49</v>
      </c>
      <c r="C890" s="133" t="s">
        <v>1064</v>
      </c>
      <c r="D890" s="151" t="s">
        <v>65</v>
      </c>
      <c r="E890" s="152">
        <v>11.002000000000001</v>
      </c>
      <c r="F890" s="144">
        <v>71</v>
      </c>
      <c r="G890" s="91">
        <f t="shared" si="38"/>
        <v>781.14</v>
      </c>
      <c r="H890" s="91">
        <f t="shared" si="39"/>
        <v>156.22999999999999</v>
      </c>
    </row>
    <row r="891" spans="1:8" s="79" customFormat="1" x14ac:dyDescent="0.25">
      <c r="A891" s="150" t="s">
        <v>41</v>
      </c>
      <c r="B891" s="150" t="s">
        <v>49</v>
      </c>
      <c r="C891" s="133" t="s">
        <v>1065</v>
      </c>
      <c r="D891" s="151" t="s">
        <v>65</v>
      </c>
      <c r="E891" s="152">
        <v>3.0019999999999998</v>
      </c>
      <c r="F891" s="144">
        <v>71</v>
      </c>
      <c r="G891" s="91">
        <f t="shared" si="38"/>
        <v>213.14</v>
      </c>
      <c r="H891" s="91">
        <f t="shared" si="39"/>
        <v>42.63</v>
      </c>
    </row>
    <row r="892" spans="1:8" s="79" customFormat="1" x14ac:dyDescent="0.25">
      <c r="A892" s="150" t="s">
        <v>41</v>
      </c>
      <c r="B892" s="150" t="s">
        <v>49</v>
      </c>
      <c r="C892" s="133" t="s">
        <v>1066</v>
      </c>
      <c r="D892" s="151" t="s">
        <v>65</v>
      </c>
      <c r="E892" s="152">
        <v>6.5019999999999998</v>
      </c>
      <c r="F892" s="144">
        <v>71</v>
      </c>
      <c r="G892" s="91">
        <f t="shared" si="38"/>
        <v>461.64</v>
      </c>
      <c r="H892" s="91">
        <f t="shared" si="39"/>
        <v>92.33</v>
      </c>
    </row>
    <row r="893" spans="1:8" s="79" customFormat="1" x14ac:dyDescent="0.25">
      <c r="A893" s="150" t="s">
        <v>41</v>
      </c>
      <c r="B893" s="150" t="s">
        <v>49</v>
      </c>
      <c r="C893" s="99" t="s">
        <v>1067</v>
      </c>
      <c r="D893" s="151" t="s">
        <v>65</v>
      </c>
      <c r="E893" s="152">
        <v>3</v>
      </c>
      <c r="F893" s="144">
        <v>71</v>
      </c>
      <c r="G893" s="91">
        <f t="shared" si="38"/>
        <v>213</v>
      </c>
      <c r="H893" s="91">
        <f t="shared" si="39"/>
        <v>42.6</v>
      </c>
    </row>
    <row r="894" spans="1:8" s="79" customFormat="1" x14ac:dyDescent="0.25">
      <c r="A894" s="150" t="s">
        <v>41</v>
      </c>
      <c r="B894" s="150" t="s">
        <v>49</v>
      </c>
      <c r="C894" s="133" t="s">
        <v>1068</v>
      </c>
      <c r="D894" s="151" t="s">
        <v>65</v>
      </c>
      <c r="E894" s="152">
        <v>15.003</v>
      </c>
      <c r="F894" s="144">
        <v>71</v>
      </c>
      <c r="G894" s="91">
        <f t="shared" si="38"/>
        <v>1065.21</v>
      </c>
      <c r="H894" s="91">
        <f t="shared" si="39"/>
        <v>213.04</v>
      </c>
    </row>
    <row r="895" spans="1:8" s="79" customFormat="1" x14ac:dyDescent="0.25">
      <c r="A895" s="150" t="s">
        <v>41</v>
      </c>
      <c r="B895" s="150" t="s">
        <v>49</v>
      </c>
      <c r="C895" s="133" t="s">
        <v>1069</v>
      </c>
      <c r="D895" s="151" t="s">
        <v>65</v>
      </c>
      <c r="E895" s="152">
        <v>3.0009999999999999</v>
      </c>
      <c r="F895" s="144">
        <v>71</v>
      </c>
      <c r="G895" s="91">
        <f t="shared" si="38"/>
        <v>213.07</v>
      </c>
      <c r="H895" s="91">
        <f t="shared" si="39"/>
        <v>42.61</v>
      </c>
    </row>
    <row r="896" spans="1:8" x14ac:dyDescent="0.25">
      <c r="A896" s="122" t="s">
        <v>41</v>
      </c>
      <c r="B896" s="122" t="s">
        <v>49</v>
      </c>
      <c r="C896" s="95" t="s">
        <v>305</v>
      </c>
      <c r="D896" s="151" t="s">
        <v>65</v>
      </c>
      <c r="E896" s="124">
        <v>17.452999999999999</v>
      </c>
      <c r="F896" s="144">
        <v>71</v>
      </c>
      <c r="G896" s="91">
        <f t="shared" si="38"/>
        <v>1239.1600000000001</v>
      </c>
      <c r="H896" s="91">
        <f t="shared" si="39"/>
        <v>247.83</v>
      </c>
    </row>
    <row r="897" spans="1:8" x14ac:dyDescent="0.25">
      <c r="A897" s="122" t="s">
        <v>41</v>
      </c>
      <c r="B897" s="122" t="s">
        <v>49</v>
      </c>
      <c r="C897" s="95" t="s">
        <v>306</v>
      </c>
      <c r="D897" s="151" t="s">
        <v>65</v>
      </c>
      <c r="E897" s="124">
        <v>30.504999999999999</v>
      </c>
      <c r="F897" s="144">
        <v>71</v>
      </c>
      <c r="G897" s="91">
        <f t="shared" si="38"/>
        <v>2165.86</v>
      </c>
      <c r="H897" s="91">
        <f t="shared" si="39"/>
        <v>433.17</v>
      </c>
    </row>
    <row r="898" spans="1:8" x14ac:dyDescent="0.25">
      <c r="A898" s="122" t="s">
        <v>41</v>
      </c>
      <c r="B898" s="122" t="s">
        <v>49</v>
      </c>
      <c r="C898" s="95" t="s">
        <v>307</v>
      </c>
      <c r="D898" s="151" t="s">
        <v>65</v>
      </c>
      <c r="E898" s="124">
        <v>8.5009999999999994</v>
      </c>
      <c r="F898" s="144">
        <v>71</v>
      </c>
      <c r="G898" s="91">
        <f t="shared" si="38"/>
        <v>603.57000000000005</v>
      </c>
      <c r="H898" s="91">
        <f t="shared" si="39"/>
        <v>120.71</v>
      </c>
    </row>
    <row r="899" spans="1:8" s="79" customFormat="1" x14ac:dyDescent="0.25">
      <c r="A899" s="150" t="s">
        <v>41</v>
      </c>
      <c r="B899" s="150" t="s">
        <v>49</v>
      </c>
      <c r="C899" s="133" t="s">
        <v>1070</v>
      </c>
      <c r="D899" s="151" t="s">
        <v>65</v>
      </c>
      <c r="E899" s="152">
        <v>9.1020000000000003</v>
      </c>
      <c r="F899" s="144">
        <v>71</v>
      </c>
      <c r="G899" s="91">
        <f t="shared" si="38"/>
        <v>646.24</v>
      </c>
      <c r="H899" s="91">
        <f t="shared" si="39"/>
        <v>129.25</v>
      </c>
    </row>
    <row r="900" spans="1:8" s="79" customFormat="1" x14ac:dyDescent="0.25">
      <c r="A900" s="150" t="s">
        <v>41</v>
      </c>
      <c r="B900" s="150" t="s">
        <v>49</v>
      </c>
      <c r="C900" s="133" t="s">
        <v>1071</v>
      </c>
      <c r="D900" s="151" t="s">
        <v>65</v>
      </c>
      <c r="E900" s="152">
        <v>10.502000000000001</v>
      </c>
      <c r="F900" s="144">
        <v>71</v>
      </c>
      <c r="G900" s="91">
        <f t="shared" si="38"/>
        <v>745.64</v>
      </c>
      <c r="H900" s="91">
        <f t="shared" si="39"/>
        <v>149.13</v>
      </c>
    </row>
    <row r="901" spans="1:8" s="79" customFormat="1" x14ac:dyDescent="0.25">
      <c r="A901" s="150" t="s">
        <v>41</v>
      </c>
      <c r="B901" s="150" t="s">
        <v>49</v>
      </c>
      <c r="C901" s="99" t="s">
        <v>1072</v>
      </c>
      <c r="D901" s="151" t="s">
        <v>65</v>
      </c>
      <c r="E901" s="152">
        <v>5.8010000000000002</v>
      </c>
      <c r="F901" s="144">
        <v>71</v>
      </c>
      <c r="G901" s="91">
        <f t="shared" si="38"/>
        <v>411.87</v>
      </c>
      <c r="H901" s="91">
        <f t="shared" si="39"/>
        <v>82.37</v>
      </c>
    </row>
    <row r="902" spans="1:8" s="79" customFormat="1" x14ac:dyDescent="0.25">
      <c r="A902" s="150" t="s">
        <v>41</v>
      </c>
      <c r="B902" s="150" t="s">
        <v>49</v>
      </c>
      <c r="C902" s="133" t="s">
        <v>1073</v>
      </c>
      <c r="D902" s="151" t="s">
        <v>65</v>
      </c>
      <c r="E902" s="152">
        <v>9.5009999999999994</v>
      </c>
      <c r="F902" s="144">
        <v>71</v>
      </c>
      <c r="G902" s="91">
        <f t="shared" si="38"/>
        <v>674.57</v>
      </c>
      <c r="H902" s="91">
        <f t="shared" si="39"/>
        <v>134.91</v>
      </c>
    </row>
    <row r="903" spans="1:8" s="79" customFormat="1" x14ac:dyDescent="0.25">
      <c r="A903" s="150" t="s">
        <v>41</v>
      </c>
      <c r="B903" s="150" t="s">
        <v>49</v>
      </c>
      <c r="C903" s="133" t="s">
        <v>1074</v>
      </c>
      <c r="D903" s="151" t="s">
        <v>65</v>
      </c>
      <c r="E903" s="152">
        <v>7</v>
      </c>
      <c r="F903" s="144">
        <v>71</v>
      </c>
      <c r="G903" s="91">
        <f t="shared" si="38"/>
        <v>497</v>
      </c>
      <c r="H903" s="91">
        <f t="shared" si="39"/>
        <v>99.4</v>
      </c>
    </row>
    <row r="904" spans="1:8" x14ac:dyDescent="0.25">
      <c r="A904" s="122" t="s">
        <v>41</v>
      </c>
      <c r="B904" s="122" t="s">
        <v>49</v>
      </c>
      <c r="C904" s="95" t="s">
        <v>308</v>
      </c>
      <c r="D904" s="151" t="s">
        <v>65</v>
      </c>
      <c r="E904" s="124">
        <v>8.5009999999999994</v>
      </c>
      <c r="F904" s="144">
        <v>71</v>
      </c>
      <c r="G904" s="91">
        <f t="shared" si="38"/>
        <v>603.57000000000005</v>
      </c>
      <c r="H904" s="91">
        <f t="shared" si="39"/>
        <v>120.71</v>
      </c>
    </row>
    <row r="905" spans="1:8" s="79" customFormat="1" x14ac:dyDescent="0.25">
      <c r="A905" s="150" t="s">
        <v>41</v>
      </c>
      <c r="B905" s="150" t="s">
        <v>49</v>
      </c>
      <c r="C905" s="133" t="s">
        <v>1075</v>
      </c>
      <c r="D905" s="151" t="s">
        <v>65</v>
      </c>
      <c r="E905" s="152">
        <v>11.103</v>
      </c>
      <c r="F905" s="144">
        <v>71</v>
      </c>
      <c r="G905" s="91">
        <f t="shared" si="38"/>
        <v>788.31</v>
      </c>
      <c r="H905" s="91">
        <f t="shared" si="39"/>
        <v>157.66</v>
      </c>
    </row>
    <row r="906" spans="1:8" s="79" customFormat="1" x14ac:dyDescent="0.25">
      <c r="A906" s="150" t="s">
        <v>41</v>
      </c>
      <c r="B906" s="150" t="s">
        <v>49</v>
      </c>
      <c r="C906" s="133" t="s">
        <v>1076</v>
      </c>
      <c r="D906" s="151" t="s">
        <v>65</v>
      </c>
      <c r="E906" s="152">
        <v>3.8519999999999999</v>
      </c>
      <c r="F906" s="144">
        <v>71</v>
      </c>
      <c r="G906" s="91">
        <f t="shared" si="38"/>
        <v>273.49</v>
      </c>
      <c r="H906" s="91">
        <f t="shared" si="39"/>
        <v>54.7</v>
      </c>
    </row>
    <row r="907" spans="1:8" s="79" customFormat="1" x14ac:dyDescent="0.25">
      <c r="A907" s="150" t="s">
        <v>41</v>
      </c>
      <c r="B907" s="150" t="s">
        <v>49</v>
      </c>
      <c r="C907" s="133" t="s">
        <v>1077</v>
      </c>
      <c r="D907" s="151" t="s">
        <v>65</v>
      </c>
      <c r="E907" s="152">
        <v>12.003</v>
      </c>
      <c r="F907" s="144">
        <v>71</v>
      </c>
      <c r="G907" s="91">
        <f t="shared" si="38"/>
        <v>852.21</v>
      </c>
      <c r="H907" s="91">
        <f t="shared" si="39"/>
        <v>170.44</v>
      </c>
    </row>
    <row r="908" spans="1:8" s="79" customFormat="1" x14ac:dyDescent="0.25">
      <c r="A908" s="150" t="s">
        <v>41</v>
      </c>
      <c r="B908" s="150" t="s">
        <v>49</v>
      </c>
      <c r="C908" s="133" t="s">
        <v>1078</v>
      </c>
      <c r="D908" s="151" t="s">
        <v>65</v>
      </c>
      <c r="E908" s="152">
        <v>3.5169999999999999</v>
      </c>
      <c r="F908" s="144">
        <v>71</v>
      </c>
      <c r="G908" s="91">
        <f t="shared" si="38"/>
        <v>249.71</v>
      </c>
      <c r="H908" s="91">
        <f t="shared" si="39"/>
        <v>49.94</v>
      </c>
    </row>
    <row r="909" spans="1:8" s="79" customFormat="1" x14ac:dyDescent="0.25">
      <c r="A909" s="150" t="s">
        <v>41</v>
      </c>
      <c r="B909" s="150" t="s">
        <v>49</v>
      </c>
      <c r="C909" s="133" t="s">
        <v>1079</v>
      </c>
      <c r="D909" s="151" t="s">
        <v>65</v>
      </c>
      <c r="E909" s="152">
        <v>3.0009999999999999</v>
      </c>
      <c r="F909" s="144">
        <v>71</v>
      </c>
      <c r="G909" s="91">
        <f t="shared" si="38"/>
        <v>213.07</v>
      </c>
      <c r="H909" s="91">
        <f t="shared" si="39"/>
        <v>42.61</v>
      </c>
    </row>
    <row r="910" spans="1:8" s="79" customFormat="1" x14ac:dyDescent="0.25">
      <c r="A910" s="150" t="s">
        <v>41</v>
      </c>
      <c r="B910" s="150" t="s">
        <v>49</v>
      </c>
      <c r="C910" s="133" t="s">
        <v>1080</v>
      </c>
      <c r="D910" s="151" t="s">
        <v>65</v>
      </c>
      <c r="E910" s="152">
        <v>5.7539999999999996</v>
      </c>
      <c r="F910" s="144">
        <v>71</v>
      </c>
      <c r="G910" s="91">
        <f t="shared" si="38"/>
        <v>408.53</v>
      </c>
      <c r="H910" s="91">
        <f t="shared" si="39"/>
        <v>81.709999999999994</v>
      </c>
    </row>
    <row r="911" spans="1:8" s="79" customFormat="1" x14ac:dyDescent="0.25">
      <c r="A911" s="150" t="s">
        <v>41</v>
      </c>
      <c r="B911" s="150" t="s">
        <v>49</v>
      </c>
      <c r="C911" s="99" t="s">
        <v>1081</v>
      </c>
      <c r="D911" s="151" t="s">
        <v>65</v>
      </c>
      <c r="E911" s="152">
        <v>5.0019999999999998</v>
      </c>
      <c r="F911" s="144">
        <v>71</v>
      </c>
      <c r="G911" s="91">
        <f t="shared" si="38"/>
        <v>355.14</v>
      </c>
      <c r="H911" s="91">
        <f t="shared" si="39"/>
        <v>71.03</v>
      </c>
    </row>
    <row r="912" spans="1:8" s="79" customFormat="1" x14ac:dyDescent="0.25">
      <c r="A912" s="150" t="s">
        <v>41</v>
      </c>
      <c r="B912" s="150" t="s">
        <v>49</v>
      </c>
      <c r="C912" s="133" t="s">
        <v>1082</v>
      </c>
      <c r="D912" s="151" t="s">
        <v>65</v>
      </c>
      <c r="E912" s="152">
        <v>9.7029999999999994</v>
      </c>
      <c r="F912" s="144">
        <v>71</v>
      </c>
      <c r="G912" s="91">
        <f t="shared" si="38"/>
        <v>688.91</v>
      </c>
      <c r="H912" s="91">
        <f t="shared" si="39"/>
        <v>137.78</v>
      </c>
    </row>
    <row r="913" spans="1:8" s="79" customFormat="1" x14ac:dyDescent="0.25">
      <c r="A913" s="150" t="s">
        <v>41</v>
      </c>
      <c r="B913" s="150" t="s">
        <v>49</v>
      </c>
      <c r="C913" s="133" t="s">
        <v>1083</v>
      </c>
      <c r="D913" s="151" t="s">
        <v>65</v>
      </c>
      <c r="E913" s="152">
        <v>9.0009999999999994</v>
      </c>
      <c r="F913" s="144">
        <v>71</v>
      </c>
      <c r="G913" s="91">
        <f t="shared" si="38"/>
        <v>639.07000000000005</v>
      </c>
      <c r="H913" s="91">
        <f t="shared" si="39"/>
        <v>127.81</v>
      </c>
    </row>
    <row r="914" spans="1:8" s="79" customFormat="1" x14ac:dyDescent="0.25">
      <c r="A914" s="150" t="s">
        <v>41</v>
      </c>
      <c r="B914" s="150" t="s">
        <v>49</v>
      </c>
      <c r="C914" s="133" t="s">
        <v>1084</v>
      </c>
      <c r="D914" s="151" t="s">
        <v>65</v>
      </c>
      <c r="E914" s="152">
        <v>14.711</v>
      </c>
      <c r="F914" s="144">
        <v>71</v>
      </c>
      <c r="G914" s="91">
        <f t="shared" si="38"/>
        <v>1044.48</v>
      </c>
      <c r="H914" s="91">
        <f t="shared" si="39"/>
        <v>208.9</v>
      </c>
    </row>
    <row r="915" spans="1:8" x14ac:dyDescent="0.25">
      <c r="A915" s="122" t="s">
        <v>41</v>
      </c>
      <c r="B915" s="122" t="s">
        <v>49</v>
      </c>
      <c r="C915" s="95" t="s">
        <v>309</v>
      </c>
      <c r="D915" s="151" t="s">
        <v>65</v>
      </c>
      <c r="E915" s="124">
        <v>6.5010000000000003</v>
      </c>
      <c r="F915" s="144">
        <v>71</v>
      </c>
      <c r="G915" s="91">
        <f t="shared" si="38"/>
        <v>461.57</v>
      </c>
      <c r="H915" s="91">
        <f t="shared" si="39"/>
        <v>92.31</v>
      </c>
    </row>
    <row r="916" spans="1:8" x14ac:dyDescent="0.25">
      <c r="A916" s="122" t="s">
        <v>41</v>
      </c>
      <c r="B916" s="122" t="s">
        <v>49</v>
      </c>
      <c r="C916" s="95" t="s">
        <v>310</v>
      </c>
      <c r="D916" s="151" t="s">
        <v>65</v>
      </c>
      <c r="E916" s="124">
        <v>9.0009999999999994</v>
      </c>
      <c r="F916" s="144">
        <v>71</v>
      </c>
      <c r="G916" s="91">
        <f t="shared" si="38"/>
        <v>639.07000000000005</v>
      </c>
      <c r="H916" s="91">
        <f t="shared" si="39"/>
        <v>127.81</v>
      </c>
    </row>
    <row r="917" spans="1:8" s="79" customFormat="1" x14ac:dyDescent="0.25">
      <c r="A917" s="150" t="s">
        <v>41</v>
      </c>
      <c r="B917" s="150" t="s">
        <v>49</v>
      </c>
      <c r="C917" s="99" t="s">
        <v>1085</v>
      </c>
      <c r="D917" s="151" t="s">
        <v>65</v>
      </c>
      <c r="E917" s="152">
        <v>4.0010000000000003</v>
      </c>
      <c r="F917" s="144">
        <v>71</v>
      </c>
      <c r="G917" s="91">
        <f t="shared" si="38"/>
        <v>284.07</v>
      </c>
      <c r="H917" s="91">
        <f t="shared" si="39"/>
        <v>56.81</v>
      </c>
    </row>
    <row r="918" spans="1:8" s="79" customFormat="1" x14ac:dyDescent="0.25">
      <c r="A918" s="150" t="s">
        <v>41</v>
      </c>
      <c r="B918" s="150" t="s">
        <v>49</v>
      </c>
      <c r="C918" s="133" t="s">
        <v>1086</v>
      </c>
      <c r="D918" s="151" t="s">
        <v>65</v>
      </c>
      <c r="E918" s="152">
        <v>3.0190000000000001</v>
      </c>
      <c r="F918" s="144">
        <v>71</v>
      </c>
      <c r="G918" s="91">
        <f t="shared" si="38"/>
        <v>214.35</v>
      </c>
      <c r="H918" s="91">
        <f t="shared" si="39"/>
        <v>42.87</v>
      </c>
    </row>
    <row r="919" spans="1:8" s="79" customFormat="1" x14ac:dyDescent="0.25">
      <c r="A919" s="150" t="s">
        <v>41</v>
      </c>
      <c r="B919" s="150" t="s">
        <v>49</v>
      </c>
      <c r="C919" s="133" t="s">
        <v>1087</v>
      </c>
      <c r="D919" s="151" t="s">
        <v>65</v>
      </c>
      <c r="E919" s="152">
        <v>5.202</v>
      </c>
      <c r="F919" s="144">
        <v>71</v>
      </c>
      <c r="G919" s="91">
        <f t="shared" si="38"/>
        <v>369.34</v>
      </c>
      <c r="H919" s="91">
        <f t="shared" si="39"/>
        <v>73.87</v>
      </c>
    </row>
    <row r="920" spans="1:8" s="79" customFormat="1" x14ac:dyDescent="0.25">
      <c r="A920" s="150" t="s">
        <v>41</v>
      </c>
      <c r="B920" s="150" t="s">
        <v>49</v>
      </c>
      <c r="C920" s="133" t="s">
        <v>1088</v>
      </c>
      <c r="D920" s="151" t="s">
        <v>65</v>
      </c>
      <c r="E920" s="152">
        <v>10.901999999999999</v>
      </c>
      <c r="F920" s="144">
        <v>71</v>
      </c>
      <c r="G920" s="91">
        <f t="shared" si="38"/>
        <v>774.04</v>
      </c>
      <c r="H920" s="91">
        <f t="shared" si="39"/>
        <v>154.81</v>
      </c>
    </row>
    <row r="921" spans="1:8" x14ac:dyDescent="0.25">
      <c r="A921" s="122" t="s">
        <v>41</v>
      </c>
      <c r="B921" s="122" t="s">
        <v>49</v>
      </c>
      <c r="C921" s="95" t="s">
        <v>311</v>
      </c>
      <c r="D921" s="151" t="s">
        <v>65</v>
      </c>
      <c r="E921" s="124">
        <v>5.5</v>
      </c>
      <c r="F921" s="144">
        <v>71</v>
      </c>
      <c r="G921" s="91">
        <f t="shared" si="38"/>
        <v>390.5</v>
      </c>
      <c r="H921" s="91">
        <f t="shared" si="39"/>
        <v>78.099999999999994</v>
      </c>
    </row>
    <row r="922" spans="1:8" x14ac:dyDescent="0.25">
      <c r="A922" s="122" t="s">
        <v>41</v>
      </c>
      <c r="B922" s="122" t="s">
        <v>49</v>
      </c>
      <c r="C922" s="95" t="s">
        <v>312</v>
      </c>
      <c r="D922" s="151" t="s">
        <v>65</v>
      </c>
      <c r="E922" s="124">
        <v>8.9640000000000004</v>
      </c>
      <c r="F922" s="144">
        <v>71</v>
      </c>
      <c r="G922" s="91">
        <f t="shared" si="38"/>
        <v>636.44000000000005</v>
      </c>
      <c r="H922" s="91">
        <f t="shared" si="39"/>
        <v>127.29</v>
      </c>
    </row>
    <row r="923" spans="1:8" s="79" customFormat="1" x14ac:dyDescent="0.25">
      <c r="A923" s="150" t="s">
        <v>41</v>
      </c>
      <c r="B923" s="150" t="s">
        <v>49</v>
      </c>
      <c r="C923" s="133" t="s">
        <v>1089</v>
      </c>
      <c r="D923" s="151" t="s">
        <v>65</v>
      </c>
      <c r="E923" s="152">
        <v>6.8</v>
      </c>
      <c r="F923" s="144">
        <v>71</v>
      </c>
      <c r="G923" s="91">
        <f t="shared" si="38"/>
        <v>482.8</v>
      </c>
      <c r="H923" s="91">
        <f t="shared" si="39"/>
        <v>96.56</v>
      </c>
    </row>
    <row r="924" spans="1:8" s="79" customFormat="1" x14ac:dyDescent="0.25">
      <c r="A924" s="150" t="s">
        <v>41</v>
      </c>
      <c r="B924" s="150" t="s">
        <v>49</v>
      </c>
      <c r="C924" s="133" t="s">
        <v>1090</v>
      </c>
      <c r="D924" s="151" t="s">
        <v>65</v>
      </c>
      <c r="E924" s="152">
        <v>4.5010000000000003</v>
      </c>
      <c r="F924" s="144">
        <v>71</v>
      </c>
      <c r="G924" s="91">
        <f t="shared" si="38"/>
        <v>319.57</v>
      </c>
      <c r="H924" s="91">
        <f t="shared" si="39"/>
        <v>63.91</v>
      </c>
    </row>
    <row r="925" spans="1:8" s="79" customFormat="1" x14ac:dyDescent="0.25">
      <c r="A925" s="150" t="s">
        <v>41</v>
      </c>
      <c r="B925" s="150" t="s">
        <v>49</v>
      </c>
      <c r="C925" s="99" t="s">
        <v>1091</v>
      </c>
      <c r="D925" s="151" t="s">
        <v>65</v>
      </c>
      <c r="E925" s="152">
        <v>9.0020000000000007</v>
      </c>
      <c r="F925" s="144">
        <v>71</v>
      </c>
      <c r="G925" s="91">
        <f t="shared" si="38"/>
        <v>639.14</v>
      </c>
      <c r="H925" s="91">
        <f t="shared" si="39"/>
        <v>127.83</v>
      </c>
    </row>
    <row r="926" spans="1:8" s="79" customFormat="1" x14ac:dyDescent="0.25">
      <c r="A926" s="150" t="s">
        <v>41</v>
      </c>
      <c r="B926" s="150" t="s">
        <v>49</v>
      </c>
      <c r="C926" s="133" t="s">
        <v>1092</v>
      </c>
      <c r="D926" s="151" t="s">
        <v>65</v>
      </c>
      <c r="E926" s="152">
        <v>11.502000000000001</v>
      </c>
      <c r="F926" s="144">
        <v>71</v>
      </c>
      <c r="G926" s="91">
        <f t="shared" si="38"/>
        <v>816.64</v>
      </c>
      <c r="H926" s="91">
        <f t="shared" si="39"/>
        <v>163.33000000000001</v>
      </c>
    </row>
    <row r="927" spans="1:8" s="79" customFormat="1" x14ac:dyDescent="0.25">
      <c r="A927" s="150" t="s">
        <v>41</v>
      </c>
      <c r="B927" s="150" t="s">
        <v>49</v>
      </c>
      <c r="C927" s="99" t="s">
        <v>1093</v>
      </c>
      <c r="D927" s="151" t="s">
        <v>65</v>
      </c>
      <c r="E927" s="152">
        <v>35.506999999999998</v>
      </c>
      <c r="F927" s="144">
        <v>71</v>
      </c>
      <c r="G927" s="91">
        <f t="shared" si="38"/>
        <v>2521</v>
      </c>
      <c r="H927" s="91">
        <f t="shared" si="39"/>
        <v>504.2</v>
      </c>
    </row>
    <row r="928" spans="1:8" s="79" customFormat="1" x14ac:dyDescent="0.25">
      <c r="A928" s="150" t="s">
        <v>41</v>
      </c>
      <c r="B928" s="150" t="s">
        <v>49</v>
      </c>
      <c r="C928" s="133" t="s">
        <v>1094</v>
      </c>
      <c r="D928" s="151" t="s">
        <v>65</v>
      </c>
      <c r="E928" s="152">
        <v>4.9989999999999997</v>
      </c>
      <c r="F928" s="144">
        <v>71</v>
      </c>
      <c r="G928" s="91">
        <f t="shared" si="38"/>
        <v>354.93</v>
      </c>
      <c r="H928" s="91">
        <f t="shared" si="39"/>
        <v>70.989999999999995</v>
      </c>
    </row>
    <row r="929" spans="1:8" s="79" customFormat="1" x14ac:dyDescent="0.25">
      <c r="A929" s="150" t="s">
        <v>41</v>
      </c>
      <c r="B929" s="150" t="s">
        <v>49</v>
      </c>
      <c r="C929" s="133" t="s">
        <v>1095</v>
      </c>
      <c r="D929" s="151" t="s">
        <v>65</v>
      </c>
      <c r="E929" s="152">
        <v>8.0020000000000007</v>
      </c>
      <c r="F929" s="144">
        <v>71</v>
      </c>
      <c r="G929" s="91">
        <f t="shared" si="38"/>
        <v>568.14</v>
      </c>
      <c r="H929" s="91">
        <f t="shared" si="39"/>
        <v>113.63</v>
      </c>
    </row>
    <row r="930" spans="1:8" x14ac:dyDescent="0.25">
      <c r="A930" s="122" t="s">
        <v>41</v>
      </c>
      <c r="B930" s="122" t="s">
        <v>49</v>
      </c>
      <c r="C930" s="95" t="s">
        <v>313</v>
      </c>
      <c r="D930" s="151" t="s">
        <v>65</v>
      </c>
      <c r="E930" s="124">
        <v>6.5019999999999998</v>
      </c>
      <c r="F930" s="144">
        <v>71</v>
      </c>
      <c r="G930" s="91">
        <f t="shared" si="38"/>
        <v>461.64</v>
      </c>
      <c r="H930" s="91">
        <f t="shared" si="39"/>
        <v>92.33</v>
      </c>
    </row>
    <row r="931" spans="1:8" s="79" customFormat="1" x14ac:dyDescent="0.25">
      <c r="A931" s="150" t="s">
        <v>41</v>
      </c>
      <c r="B931" s="150" t="s">
        <v>49</v>
      </c>
      <c r="C931" s="133" t="s">
        <v>1096</v>
      </c>
      <c r="D931" s="151" t="s">
        <v>65</v>
      </c>
      <c r="E931" s="152">
        <v>5</v>
      </c>
      <c r="F931" s="144">
        <v>71</v>
      </c>
      <c r="G931" s="91">
        <f t="shared" si="38"/>
        <v>355</v>
      </c>
      <c r="H931" s="91">
        <f t="shared" si="39"/>
        <v>71</v>
      </c>
    </row>
    <row r="932" spans="1:8" s="79" customFormat="1" x14ac:dyDescent="0.25">
      <c r="A932" s="150" t="s">
        <v>41</v>
      </c>
      <c r="B932" s="150" t="s">
        <v>49</v>
      </c>
      <c r="C932" s="133" t="s">
        <v>1097</v>
      </c>
      <c r="D932" s="151" t="s">
        <v>65</v>
      </c>
      <c r="E932" s="152">
        <v>10.702</v>
      </c>
      <c r="F932" s="144">
        <v>71</v>
      </c>
      <c r="G932" s="91">
        <f t="shared" si="38"/>
        <v>759.84</v>
      </c>
      <c r="H932" s="91">
        <f t="shared" si="39"/>
        <v>151.97</v>
      </c>
    </row>
    <row r="933" spans="1:8" s="79" customFormat="1" x14ac:dyDescent="0.25">
      <c r="A933" s="150" t="s">
        <v>41</v>
      </c>
      <c r="B933" s="150" t="s">
        <v>49</v>
      </c>
      <c r="C933" s="133" t="s">
        <v>1098</v>
      </c>
      <c r="D933" s="151" t="s">
        <v>65</v>
      </c>
      <c r="E933" s="152">
        <v>4</v>
      </c>
      <c r="F933" s="144">
        <v>71</v>
      </c>
      <c r="G933" s="91">
        <f t="shared" si="38"/>
        <v>284</v>
      </c>
      <c r="H933" s="91">
        <f t="shared" si="39"/>
        <v>56.8</v>
      </c>
    </row>
    <row r="934" spans="1:8" s="79" customFormat="1" x14ac:dyDescent="0.25">
      <c r="A934" s="150" t="s">
        <v>41</v>
      </c>
      <c r="B934" s="150" t="s">
        <v>49</v>
      </c>
      <c r="C934" s="99" t="s">
        <v>1099</v>
      </c>
      <c r="D934" s="151" t="s">
        <v>65</v>
      </c>
      <c r="E934" s="152">
        <v>10.002000000000001</v>
      </c>
      <c r="F934" s="144">
        <v>71</v>
      </c>
      <c r="G934" s="91">
        <f t="shared" si="38"/>
        <v>710.14</v>
      </c>
      <c r="H934" s="91">
        <f t="shared" si="39"/>
        <v>142.03</v>
      </c>
    </row>
    <row r="935" spans="1:8" x14ac:dyDescent="0.25">
      <c r="A935" s="122" t="s">
        <v>41</v>
      </c>
      <c r="B935" s="122" t="s">
        <v>49</v>
      </c>
      <c r="C935" s="95" t="s">
        <v>314</v>
      </c>
      <c r="D935" s="151" t="s">
        <v>65</v>
      </c>
      <c r="E935" s="124">
        <v>11.007</v>
      </c>
      <c r="F935" s="144">
        <v>71</v>
      </c>
      <c r="G935" s="91">
        <f t="shared" si="38"/>
        <v>781.5</v>
      </c>
      <c r="H935" s="91">
        <f t="shared" si="39"/>
        <v>156.30000000000001</v>
      </c>
    </row>
    <row r="936" spans="1:8" s="79" customFormat="1" x14ac:dyDescent="0.25">
      <c r="A936" s="150" t="s">
        <v>41</v>
      </c>
      <c r="B936" s="150" t="s">
        <v>49</v>
      </c>
      <c r="C936" s="133" t="s">
        <v>1100</v>
      </c>
      <c r="D936" s="151" t="s">
        <v>65</v>
      </c>
      <c r="E936" s="152">
        <v>12.002000000000001</v>
      </c>
      <c r="F936" s="144">
        <v>71</v>
      </c>
      <c r="G936" s="91">
        <f t="shared" si="38"/>
        <v>852.14</v>
      </c>
      <c r="H936" s="91">
        <f t="shared" si="39"/>
        <v>170.43</v>
      </c>
    </row>
    <row r="937" spans="1:8" s="79" customFormat="1" x14ac:dyDescent="0.25">
      <c r="A937" s="150" t="s">
        <v>41</v>
      </c>
      <c r="B937" s="150" t="s">
        <v>49</v>
      </c>
      <c r="C937" s="133" t="s">
        <v>1101</v>
      </c>
      <c r="D937" s="151" t="s">
        <v>65</v>
      </c>
      <c r="E937" s="152">
        <v>4.0220000000000002</v>
      </c>
      <c r="F937" s="144">
        <v>71</v>
      </c>
      <c r="G937" s="91">
        <f t="shared" si="38"/>
        <v>285.56</v>
      </c>
      <c r="H937" s="91">
        <f t="shared" si="39"/>
        <v>57.11</v>
      </c>
    </row>
    <row r="938" spans="1:8" x14ac:dyDescent="0.25">
      <c r="A938" s="122" t="s">
        <v>41</v>
      </c>
      <c r="B938" s="122" t="s">
        <v>49</v>
      </c>
      <c r="C938" s="95" t="s">
        <v>315</v>
      </c>
      <c r="D938" s="151" t="s">
        <v>65</v>
      </c>
      <c r="E938" s="124">
        <v>4.5510000000000002</v>
      </c>
      <c r="F938" s="144">
        <v>71</v>
      </c>
      <c r="G938" s="91">
        <f t="shared" si="38"/>
        <v>323.12</v>
      </c>
      <c r="H938" s="91">
        <f t="shared" si="39"/>
        <v>64.62</v>
      </c>
    </row>
    <row r="939" spans="1:8" s="79" customFormat="1" x14ac:dyDescent="0.25">
      <c r="A939" s="150" t="s">
        <v>41</v>
      </c>
      <c r="B939" s="150" t="s">
        <v>49</v>
      </c>
      <c r="C939" s="133" t="s">
        <v>1102</v>
      </c>
      <c r="D939" s="151" t="s">
        <v>65</v>
      </c>
      <c r="E939" s="152">
        <v>16.003</v>
      </c>
      <c r="F939" s="144">
        <v>71</v>
      </c>
      <c r="G939" s="91">
        <f t="shared" si="38"/>
        <v>1136.21</v>
      </c>
      <c r="H939" s="91">
        <f t="shared" si="39"/>
        <v>227.24</v>
      </c>
    </row>
    <row r="940" spans="1:8" s="79" customFormat="1" x14ac:dyDescent="0.25">
      <c r="A940" s="150" t="s">
        <v>41</v>
      </c>
      <c r="B940" s="150" t="s">
        <v>49</v>
      </c>
      <c r="C940" s="99" t="s">
        <v>1103</v>
      </c>
      <c r="D940" s="151" t="s">
        <v>65</v>
      </c>
      <c r="E940" s="152">
        <v>8</v>
      </c>
      <c r="F940" s="144">
        <v>71</v>
      </c>
      <c r="G940" s="91">
        <f t="shared" si="38"/>
        <v>568</v>
      </c>
      <c r="H940" s="91">
        <f t="shared" si="39"/>
        <v>113.6</v>
      </c>
    </row>
    <row r="941" spans="1:8" s="79" customFormat="1" x14ac:dyDescent="0.25">
      <c r="A941" s="150" t="s">
        <v>41</v>
      </c>
      <c r="B941" s="150" t="s">
        <v>49</v>
      </c>
      <c r="C941" s="133" t="s">
        <v>1104</v>
      </c>
      <c r="D941" s="151" t="s">
        <v>65</v>
      </c>
      <c r="E941" s="152">
        <v>11.003</v>
      </c>
      <c r="F941" s="144">
        <v>71</v>
      </c>
      <c r="G941" s="91">
        <f t="shared" si="38"/>
        <v>781.21</v>
      </c>
      <c r="H941" s="91">
        <f t="shared" si="39"/>
        <v>156.24</v>
      </c>
    </row>
    <row r="942" spans="1:8" s="79" customFormat="1" x14ac:dyDescent="0.25">
      <c r="A942" s="150" t="s">
        <v>41</v>
      </c>
      <c r="B942" s="150" t="s">
        <v>49</v>
      </c>
      <c r="C942" s="133" t="s">
        <v>1105</v>
      </c>
      <c r="D942" s="151" t="s">
        <v>65</v>
      </c>
      <c r="E942" s="152">
        <v>24.004000000000001</v>
      </c>
      <c r="F942" s="144">
        <v>71</v>
      </c>
      <c r="G942" s="91">
        <f t="shared" si="38"/>
        <v>1704.28</v>
      </c>
      <c r="H942" s="91">
        <f t="shared" si="39"/>
        <v>340.86</v>
      </c>
    </row>
    <row r="943" spans="1:8" s="79" customFormat="1" x14ac:dyDescent="0.25">
      <c r="A943" s="150" t="s">
        <v>41</v>
      </c>
      <c r="B943" s="150" t="s">
        <v>49</v>
      </c>
      <c r="C943" s="133" t="s">
        <v>1106</v>
      </c>
      <c r="D943" s="151" t="s">
        <v>65</v>
      </c>
      <c r="E943" s="152">
        <v>5.3330000000000002</v>
      </c>
      <c r="F943" s="144">
        <v>71</v>
      </c>
      <c r="G943" s="91">
        <f t="shared" si="38"/>
        <v>378.64</v>
      </c>
      <c r="H943" s="91">
        <f t="shared" si="39"/>
        <v>75.73</v>
      </c>
    </row>
    <row r="944" spans="1:8" s="79" customFormat="1" x14ac:dyDescent="0.25">
      <c r="A944" s="150" t="s">
        <v>41</v>
      </c>
      <c r="B944" s="150" t="s">
        <v>49</v>
      </c>
      <c r="C944" s="133" t="s">
        <v>1107</v>
      </c>
      <c r="D944" s="151" t="s">
        <v>65</v>
      </c>
      <c r="E944" s="152">
        <v>4.5030000000000001</v>
      </c>
      <c r="F944" s="144">
        <v>71</v>
      </c>
      <c r="G944" s="91">
        <f t="shared" si="38"/>
        <v>319.70999999999998</v>
      </c>
      <c r="H944" s="91">
        <f t="shared" si="39"/>
        <v>63.94</v>
      </c>
    </row>
    <row r="945" spans="1:8" s="79" customFormat="1" x14ac:dyDescent="0.25">
      <c r="A945" s="150" t="s">
        <v>41</v>
      </c>
      <c r="B945" s="150" t="s">
        <v>49</v>
      </c>
      <c r="C945" s="133" t="s">
        <v>1108</v>
      </c>
      <c r="D945" s="151" t="s">
        <v>65</v>
      </c>
      <c r="E945" s="152">
        <v>13.202</v>
      </c>
      <c r="F945" s="144">
        <v>71</v>
      </c>
      <c r="G945" s="91">
        <f t="shared" si="38"/>
        <v>937.34</v>
      </c>
      <c r="H945" s="91">
        <f t="shared" si="39"/>
        <v>187.47</v>
      </c>
    </row>
    <row r="946" spans="1:8" s="79" customFormat="1" x14ac:dyDescent="0.25">
      <c r="A946" s="150" t="s">
        <v>41</v>
      </c>
      <c r="B946" s="150" t="s">
        <v>49</v>
      </c>
      <c r="C946" s="133" t="s">
        <v>1109</v>
      </c>
      <c r="D946" s="151" t="s">
        <v>65</v>
      </c>
      <c r="E946" s="152">
        <v>4.0010000000000003</v>
      </c>
      <c r="F946" s="144">
        <v>71</v>
      </c>
      <c r="G946" s="91">
        <f t="shared" si="38"/>
        <v>284.07</v>
      </c>
      <c r="H946" s="91">
        <f t="shared" si="39"/>
        <v>56.81</v>
      </c>
    </row>
    <row r="947" spans="1:8" s="79" customFormat="1" x14ac:dyDescent="0.25">
      <c r="A947" s="150" t="s">
        <v>41</v>
      </c>
      <c r="B947" s="150" t="s">
        <v>49</v>
      </c>
      <c r="C947" s="99" t="s">
        <v>1110</v>
      </c>
      <c r="D947" s="151" t="s">
        <v>65</v>
      </c>
      <c r="E947" s="152">
        <v>7.5019999999999998</v>
      </c>
      <c r="F947" s="144">
        <v>71</v>
      </c>
      <c r="G947" s="91">
        <f t="shared" si="38"/>
        <v>532.64</v>
      </c>
      <c r="H947" s="91">
        <f t="shared" si="39"/>
        <v>106.53</v>
      </c>
    </row>
    <row r="948" spans="1:8" s="79" customFormat="1" x14ac:dyDescent="0.25">
      <c r="A948" s="150" t="s">
        <v>41</v>
      </c>
      <c r="B948" s="150" t="s">
        <v>49</v>
      </c>
      <c r="C948" s="133" t="s">
        <v>1111</v>
      </c>
      <c r="D948" s="151" t="s">
        <v>65</v>
      </c>
      <c r="E948" s="152">
        <v>3</v>
      </c>
      <c r="F948" s="144">
        <v>71</v>
      </c>
      <c r="G948" s="91">
        <f t="shared" si="38"/>
        <v>213</v>
      </c>
      <c r="H948" s="91">
        <f t="shared" si="39"/>
        <v>42.6</v>
      </c>
    </row>
    <row r="949" spans="1:8" s="79" customFormat="1" x14ac:dyDescent="0.25">
      <c r="A949" s="150" t="s">
        <v>41</v>
      </c>
      <c r="B949" s="150" t="s">
        <v>49</v>
      </c>
      <c r="C949" s="133" t="s">
        <v>1112</v>
      </c>
      <c r="D949" s="151" t="s">
        <v>65</v>
      </c>
      <c r="E949" s="152">
        <v>3.3010000000000002</v>
      </c>
      <c r="F949" s="144">
        <v>71</v>
      </c>
      <c r="G949" s="91">
        <f t="shared" ref="G949:G969" si="40">ROUND(E949*F949,2)</f>
        <v>234.37</v>
      </c>
      <c r="H949" s="91">
        <f t="shared" ref="H949:H969" si="41">ROUND(G949*20%,2)</f>
        <v>46.87</v>
      </c>
    </row>
    <row r="950" spans="1:8" s="79" customFormat="1" x14ac:dyDescent="0.25">
      <c r="A950" s="150" t="s">
        <v>41</v>
      </c>
      <c r="B950" s="150" t="s">
        <v>49</v>
      </c>
      <c r="C950" s="133" t="s">
        <v>1113</v>
      </c>
      <c r="D950" s="151" t="s">
        <v>65</v>
      </c>
      <c r="E950" s="152">
        <v>6.601</v>
      </c>
      <c r="F950" s="144">
        <v>71</v>
      </c>
      <c r="G950" s="91">
        <f t="shared" si="40"/>
        <v>468.67</v>
      </c>
      <c r="H950" s="91">
        <f t="shared" si="41"/>
        <v>93.73</v>
      </c>
    </row>
    <row r="951" spans="1:8" s="79" customFormat="1" x14ac:dyDescent="0.25">
      <c r="A951" s="150" t="s">
        <v>41</v>
      </c>
      <c r="B951" s="150" t="s">
        <v>49</v>
      </c>
      <c r="C951" s="133" t="s">
        <v>1114</v>
      </c>
      <c r="D951" s="151" t="s">
        <v>65</v>
      </c>
      <c r="E951" s="152">
        <v>7.0010000000000003</v>
      </c>
      <c r="F951" s="144">
        <v>71</v>
      </c>
      <c r="G951" s="91">
        <f t="shared" si="40"/>
        <v>497.07</v>
      </c>
      <c r="H951" s="91">
        <f t="shared" si="41"/>
        <v>99.41</v>
      </c>
    </row>
    <row r="952" spans="1:8" s="79" customFormat="1" x14ac:dyDescent="0.25">
      <c r="A952" s="150" t="s">
        <v>41</v>
      </c>
      <c r="B952" s="150" t="s">
        <v>49</v>
      </c>
      <c r="C952" s="99" t="s">
        <v>1115</v>
      </c>
      <c r="D952" s="151" t="s">
        <v>65</v>
      </c>
      <c r="E952" s="152">
        <v>17.004999999999999</v>
      </c>
      <c r="F952" s="144">
        <v>71</v>
      </c>
      <c r="G952" s="91">
        <f t="shared" si="40"/>
        <v>1207.3599999999999</v>
      </c>
      <c r="H952" s="91">
        <f t="shared" si="41"/>
        <v>241.47</v>
      </c>
    </row>
    <row r="953" spans="1:8" s="79" customFormat="1" x14ac:dyDescent="0.25">
      <c r="A953" s="150" t="s">
        <v>41</v>
      </c>
      <c r="B953" s="150" t="s">
        <v>49</v>
      </c>
      <c r="C953" s="133" t="s">
        <v>1116</v>
      </c>
      <c r="D953" s="151" t="s">
        <v>65</v>
      </c>
      <c r="E953" s="152">
        <v>20.004000000000001</v>
      </c>
      <c r="F953" s="144">
        <v>71</v>
      </c>
      <c r="G953" s="91">
        <f t="shared" si="40"/>
        <v>1420.28</v>
      </c>
      <c r="H953" s="91">
        <f t="shared" si="41"/>
        <v>284.06</v>
      </c>
    </row>
    <row r="954" spans="1:8" s="79" customFormat="1" x14ac:dyDescent="0.25">
      <c r="A954" s="150" t="s">
        <v>41</v>
      </c>
      <c r="B954" s="150" t="s">
        <v>49</v>
      </c>
      <c r="C954" s="133" t="s">
        <v>1117</v>
      </c>
      <c r="D954" s="151" t="s">
        <v>65</v>
      </c>
      <c r="E954" s="152">
        <v>8.3010000000000002</v>
      </c>
      <c r="F954" s="144">
        <v>71</v>
      </c>
      <c r="G954" s="91">
        <f t="shared" si="40"/>
        <v>589.37</v>
      </c>
      <c r="H954" s="91">
        <f t="shared" si="41"/>
        <v>117.87</v>
      </c>
    </row>
    <row r="955" spans="1:8" s="79" customFormat="1" x14ac:dyDescent="0.25">
      <c r="A955" s="150" t="s">
        <v>41</v>
      </c>
      <c r="B955" s="150" t="s">
        <v>49</v>
      </c>
      <c r="C955" s="133" t="s">
        <v>1118</v>
      </c>
      <c r="D955" s="151" t="s">
        <v>65</v>
      </c>
      <c r="E955" s="152">
        <v>16.507999999999999</v>
      </c>
      <c r="F955" s="144">
        <v>71</v>
      </c>
      <c r="G955" s="91">
        <f t="shared" si="40"/>
        <v>1172.07</v>
      </c>
      <c r="H955" s="91">
        <f t="shared" si="41"/>
        <v>234.41</v>
      </c>
    </row>
    <row r="956" spans="1:8" s="79" customFormat="1" x14ac:dyDescent="0.25">
      <c r="A956" s="150" t="s">
        <v>41</v>
      </c>
      <c r="B956" s="150" t="s">
        <v>49</v>
      </c>
      <c r="C956" s="133" t="s">
        <v>1119</v>
      </c>
      <c r="D956" s="151" t="s">
        <v>65</v>
      </c>
      <c r="E956" s="152">
        <v>12.503</v>
      </c>
      <c r="F956" s="144">
        <v>71</v>
      </c>
      <c r="G956" s="91">
        <f t="shared" si="40"/>
        <v>887.71</v>
      </c>
      <c r="H956" s="91">
        <f t="shared" si="41"/>
        <v>177.54</v>
      </c>
    </row>
    <row r="957" spans="1:8" s="79" customFormat="1" x14ac:dyDescent="0.25">
      <c r="A957" s="150" t="s">
        <v>41</v>
      </c>
      <c r="B957" s="150" t="s">
        <v>49</v>
      </c>
      <c r="C957" s="133" t="s">
        <v>1120</v>
      </c>
      <c r="D957" s="151" t="s">
        <v>65</v>
      </c>
      <c r="E957" s="152">
        <v>4.3</v>
      </c>
      <c r="F957" s="144">
        <v>71</v>
      </c>
      <c r="G957" s="91">
        <f t="shared" si="40"/>
        <v>305.3</v>
      </c>
      <c r="H957" s="91">
        <f t="shared" si="41"/>
        <v>61.06</v>
      </c>
    </row>
    <row r="958" spans="1:8" s="79" customFormat="1" x14ac:dyDescent="0.25">
      <c r="A958" s="150" t="s">
        <v>41</v>
      </c>
      <c r="B958" s="150" t="s">
        <v>49</v>
      </c>
      <c r="C958" s="99" t="s">
        <v>1121</v>
      </c>
      <c r="D958" s="151" t="s">
        <v>65</v>
      </c>
      <c r="E958" s="152">
        <v>4.3029999999999999</v>
      </c>
      <c r="F958" s="144">
        <v>71</v>
      </c>
      <c r="G958" s="91">
        <f t="shared" si="40"/>
        <v>305.51</v>
      </c>
      <c r="H958" s="91">
        <f t="shared" si="41"/>
        <v>61.1</v>
      </c>
    </row>
    <row r="959" spans="1:8" s="79" customFormat="1" x14ac:dyDescent="0.25">
      <c r="A959" s="150" t="s">
        <v>41</v>
      </c>
      <c r="B959" s="150" t="s">
        <v>49</v>
      </c>
      <c r="C959" s="133" t="s">
        <v>1122</v>
      </c>
      <c r="D959" s="151" t="s">
        <v>65</v>
      </c>
      <c r="E959" s="152">
        <v>5.9820000000000002</v>
      </c>
      <c r="F959" s="144">
        <v>71</v>
      </c>
      <c r="G959" s="91">
        <f t="shared" si="40"/>
        <v>424.72</v>
      </c>
      <c r="H959" s="91">
        <f t="shared" si="41"/>
        <v>84.94</v>
      </c>
    </row>
    <row r="960" spans="1:8" s="79" customFormat="1" x14ac:dyDescent="0.25">
      <c r="A960" s="150" t="s">
        <v>41</v>
      </c>
      <c r="B960" s="150" t="s">
        <v>49</v>
      </c>
      <c r="C960" s="133" t="s">
        <v>1123</v>
      </c>
      <c r="D960" s="151" t="s">
        <v>65</v>
      </c>
      <c r="E960" s="152">
        <v>12.601000000000001</v>
      </c>
      <c r="F960" s="144">
        <v>71</v>
      </c>
      <c r="G960" s="91">
        <f t="shared" si="40"/>
        <v>894.67</v>
      </c>
      <c r="H960" s="91">
        <f t="shared" si="41"/>
        <v>178.93</v>
      </c>
    </row>
    <row r="961" spans="1:8" s="79" customFormat="1" x14ac:dyDescent="0.25">
      <c r="A961" s="150" t="s">
        <v>41</v>
      </c>
      <c r="B961" s="150" t="s">
        <v>49</v>
      </c>
      <c r="C961" s="133" t="s">
        <v>1124</v>
      </c>
      <c r="D961" s="151" t="s">
        <v>65</v>
      </c>
      <c r="E961" s="152">
        <v>5.0209999999999999</v>
      </c>
      <c r="F961" s="144">
        <v>71</v>
      </c>
      <c r="G961" s="91">
        <f t="shared" si="40"/>
        <v>356.49</v>
      </c>
      <c r="H961" s="91">
        <f t="shared" si="41"/>
        <v>71.3</v>
      </c>
    </row>
    <row r="962" spans="1:8" s="79" customFormat="1" x14ac:dyDescent="0.25">
      <c r="A962" s="150" t="s">
        <v>41</v>
      </c>
      <c r="B962" s="150" t="s">
        <v>49</v>
      </c>
      <c r="C962" s="133" t="s">
        <v>1125</v>
      </c>
      <c r="D962" s="151" t="s">
        <v>65</v>
      </c>
      <c r="E962" s="152">
        <v>7.7510000000000003</v>
      </c>
      <c r="F962" s="144">
        <v>71</v>
      </c>
      <c r="G962" s="91">
        <f t="shared" si="40"/>
        <v>550.32000000000005</v>
      </c>
      <c r="H962" s="91">
        <f t="shared" si="41"/>
        <v>110.06</v>
      </c>
    </row>
    <row r="963" spans="1:8" s="79" customFormat="1" x14ac:dyDescent="0.25">
      <c r="A963" s="150" t="s">
        <v>41</v>
      </c>
      <c r="B963" s="150" t="s">
        <v>49</v>
      </c>
      <c r="C963" s="99" t="s">
        <v>1126</v>
      </c>
      <c r="D963" s="151" t="s">
        <v>65</v>
      </c>
      <c r="E963" s="152">
        <v>7.5010000000000003</v>
      </c>
      <c r="F963" s="144">
        <v>71</v>
      </c>
      <c r="G963" s="91">
        <f t="shared" si="40"/>
        <v>532.57000000000005</v>
      </c>
      <c r="H963" s="91">
        <f t="shared" si="41"/>
        <v>106.51</v>
      </c>
    </row>
    <row r="964" spans="1:8" s="79" customFormat="1" x14ac:dyDescent="0.25">
      <c r="A964" s="150" t="s">
        <v>41</v>
      </c>
      <c r="B964" s="150" t="s">
        <v>49</v>
      </c>
      <c r="C964" s="133" t="s">
        <v>1127</v>
      </c>
      <c r="D964" s="151" t="s">
        <v>65</v>
      </c>
      <c r="E964" s="152">
        <v>13.605</v>
      </c>
      <c r="F964" s="144">
        <v>71</v>
      </c>
      <c r="G964" s="91">
        <f t="shared" si="40"/>
        <v>965.96</v>
      </c>
      <c r="H964" s="91">
        <f t="shared" si="41"/>
        <v>193.19</v>
      </c>
    </row>
    <row r="965" spans="1:8" ht="31.5" x14ac:dyDescent="0.25">
      <c r="A965" s="122" t="s">
        <v>41</v>
      </c>
      <c r="B965" s="122" t="s">
        <v>49</v>
      </c>
      <c r="C965" s="95" t="s">
        <v>316</v>
      </c>
      <c r="D965" s="123" t="s">
        <v>321</v>
      </c>
      <c r="E965" s="124">
        <v>18.003</v>
      </c>
      <c r="F965" s="144">
        <v>71</v>
      </c>
      <c r="G965" s="91">
        <f t="shared" si="40"/>
        <v>1278.21</v>
      </c>
      <c r="H965" s="91">
        <f t="shared" si="41"/>
        <v>255.64</v>
      </c>
    </row>
    <row r="966" spans="1:8" s="79" customFormat="1" x14ac:dyDescent="0.25">
      <c r="A966" s="150" t="s">
        <v>41</v>
      </c>
      <c r="B966" s="150" t="s">
        <v>49</v>
      </c>
      <c r="C966" s="133" t="s">
        <v>1128</v>
      </c>
      <c r="D966" s="151" t="s">
        <v>65</v>
      </c>
      <c r="E966" s="152">
        <v>3.0009999999999999</v>
      </c>
      <c r="F966" s="144">
        <v>71</v>
      </c>
      <c r="G966" s="91">
        <f t="shared" si="40"/>
        <v>213.07</v>
      </c>
      <c r="H966" s="91">
        <f t="shared" si="41"/>
        <v>42.61</v>
      </c>
    </row>
    <row r="967" spans="1:8" x14ac:dyDescent="0.25">
      <c r="A967" s="122" t="s">
        <v>41</v>
      </c>
      <c r="B967" s="122" t="s">
        <v>49</v>
      </c>
      <c r="C967" s="95" t="s">
        <v>317</v>
      </c>
      <c r="D967" s="151" t="s">
        <v>65</v>
      </c>
      <c r="E967" s="124">
        <v>15.503</v>
      </c>
      <c r="F967" s="144">
        <v>71</v>
      </c>
      <c r="G967" s="91">
        <f t="shared" si="40"/>
        <v>1100.71</v>
      </c>
      <c r="H967" s="91">
        <f t="shared" si="41"/>
        <v>220.14</v>
      </c>
    </row>
    <row r="968" spans="1:8" x14ac:dyDescent="0.25">
      <c r="A968" s="122" t="s">
        <v>41</v>
      </c>
      <c r="B968" s="122" t="s">
        <v>49</v>
      </c>
      <c r="C968" s="95" t="s">
        <v>318</v>
      </c>
      <c r="D968" s="151" t="s">
        <v>65</v>
      </c>
      <c r="E968" s="124">
        <v>4.0090000000000003</v>
      </c>
      <c r="F968" s="144">
        <v>71</v>
      </c>
      <c r="G968" s="91">
        <f t="shared" si="40"/>
        <v>284.64</v>
      </c>
      <c r="H968" s="91">
        <f t="shared" si="41"/>
        <v>56.93</v>
      </c>
    </row>
    <row r="969" spans="1:8" s="79" customFormat="1" x14ac:dyDescent="0.25">
      <c r="A969" s="150" t="s">
        <v>41</v>
      </c>
      <c r="B969" s="150" t="s">
        <v>49</v>
      </c>
      <c r="C969" s="133" t="s">
        <v>1129</v>
      </c>
      <c r="D969" s="151" t="s">
        <v>65</v>
      </c>
      <c r="E969" s="152">
        <v>4.6230000000000002</v>
      </c>
      <c r="F969" s="144">
        <v>71</v>
      </c>
      <c r="G969" s="91">
        <f t="shared" si="40"/>
        <v>328.23</v>
      </c>
      <c r="H969" s="91">
        <f t="shared" si="41"/>
        <v>65.650000000000006</v>
      </c>
    </row>
    <row r="970" spans="1:8" x14ac:dyDescent="0.25">
      <c r="A970" s="122" t="s">
        <v>41</v>
      </c>
      <c r="B970" s="122" t="s">
        <v>49</v>
      </c>
      <c r="C970" s="95" t="s">
        <v>319</v>
      </c>
      <c r="D970" s="151" t="s">
        <v>65</v>
      </c>
      <c r="E970" s="124">
        <v>7.5010000000000003</v>
      </c>
      <c r="F970" s="144">
        <v>71</v>
      </c>
      <c r="G970" s="91">
        <f t="shared" ref="G970:G972" si="42">ROUND(E970*F970,2)</f>
        <v>532.57000000000005</v>
      </c>
      <c r="H970" s="91">
        <f t="shared" ref="H970:H972" si="43">ROUND(G970*20%,2)</f>
        <v>106.51</v>
      </c>
    </row>
    <row r="971" spans="1:8" x14ac:dyDescent="0.25">
      <c r="A971" s="178" t="s">
        <v>5</v>
      </c>
      <c r="B971" s="178"/>
      <c r="C971" s="178"/>
      <c r="D971" s="178"/>
      <c r="E971" s="140">
        <f>SUM(E757:E970)</f>
        <v>1207.7739999999992</v>
      </c>
      <c r="F971" s="145">
        <v>71</v>
      </c>
      <c r="G971" s="127">
        <f t="shared" si="42"/>
        <v>85751.95</v>
      </c>
      <c r="H971" s="127">
        <f t="shared" si="43"/>
        <v>17150.39</v>
      </c>
    </row>
    <row r="972" spans="1:8" x14ac:dyDescent="0.25">
      <c r="A972" s="177" t="s">
        <v>9</v>
      </c>
      <c r="B972" s="177"/>
      <c r="C972" s="177"/>
      <c r="D972" s="177"/>
      <c r="E972" s="140">
        <f>+E644+E653+E662+E687+E695+E703+E971+E756+E578+E567+E559</f>
        <v>3563.1959999999995</v>
      </c>
      <c r="F972" s="145">
        <v>71</v>
      </c>
      <c r="G972" s="127">
        <f t="shared" si="42"/>
        <v>252986.92</v>
      </c>
      <c r="H972" s="127">
        <f t="shared" si="43"/>
        <v>50597.38</v>
      </c>
    </row>
    <row r="973" spans="1:8" x14ac:dyDescent="0.25">
      <c r="A973" s="122" t="s">
        <v>50</v>
      </c>
      <c r="B973" s="122" t="s">
        <v>50</v>
      </c>
      <c r="C973" s="95" t="s">
        <v>322</v>
      </c>
      <c r="D973" s="89" t="s">
        <v>65</v>
      </c>
      <c r="E973" s="124">
        <v>18.501000000000001</v>
      </c>
      <c r="F973" s="144">
        <v>78</v>
      </c>
      <c r="G973" s="91">
        <f t="shared" ref="G973:G1062" si="44">ROUND(E973*F973,2)</f>
        <v>1443.08</v>
      </c>
      <c r="H973" s="91">
        <f t="shared" ref="H973:H1062" si="45">ROUND(G973*20%,2)</f>
        <v>288.62</v>
      </c>
    </row>
    <row r="974" spans="1:8" x14ac:dyDescent="0.25">
      <c r="A974" s="122" t="s">
        <v>50</v>
      </c>
      <c r="B974" s="122" t="s">
        <v>50</v>
      </c>
      <c r="C974" s="95" t="s">
        <v>323</v>
      </c>
      <c r="D974" s="89" t="s">
        <v>65</v>
      </c>
      <c r="E974" s="124">
        <v>3.3220000000000001</v>
      </c>
      <c r="F974" s="144">
        <v>78</v>
      </c>
      <c r="G974" s="91">
        <f t="shared" si="44"/>
        <v>259.12</v>
      </c>
      <c r="H974" s="91">
        <f t="shared" si="45"/>
        <v>51.82</v>
      </c>
    </row>
    <row r="975" spans="1:8" x14ac:dyDescent="0.25">
      <c r="A975" s="122" t="s">
        <v>50</v>
      </c>
      <c r="B975" s="122" t="s">
        <v>50</v>
      </c>
      <c r="C975" s="95" t="s">
        <v>324</v>
      </c>
      <c r="D975" s="89" t="s">
        <v>65</v>
      </c>
      <c r="E975" s="124">
        <v>3</v>
      </c>
      <c r="F975" s="144">
        <v>78</v>
      </c>
      <c r="G975" s="91">
        <f t="shared" si="44"/>
        <v>234</v>
      </c>
      <c r="H975" s="91">
        <f t="shared" si="45"/>
        <v>46.8</v>
      </c>
    </row>
    <row r="976" spans="1:8" x14ac:dyDescent="0.25">
      <c r="A976" s="122" t="s">
        <v>50</v>
      </c>
      <c r="B976" s="122" t="s">
        <v>50</v>
      </c>
      <c r="C976" s="122" t="s">
        <v>341</v>
      </c>
      <c r="D976" s="100" t="s">
        <v>65</v>
      </c>
      <c r="E976" s="122">
        <v>10.425000000000001</v>
      </c>
      <c r="F976" s="144">
        <v>78</v>
      </c>
      <c r="G976" s="91">
        <f>ROUND(E976*F976,2)</f>
        <v>813.15</v>
      </c>
      <c r="H976" s="91">
        <f t="shared" si="45"/>
        <v>162.63</v>
      </c>
    </row>
    <row r="977" spans="1:8" x14ac:dyDescent="0.25">
      <c r="A977" s="178" t="s">
        <v>5</v>
      </c>
      <c r="B977" s="178"/>
      <c r="C977" s="178"/>
      <c r="D977" s="178"/>
      <c r="E977" s="140">
        <f>SUM(E973:E976)</f>
        <v>35.248000000000005</v>
      </c>
      <c r="F977" s="145">
        <v>78</v>
      </c>
      <c r="G977" s="127">
        <f t="shared" si="44"/>
        <v>2749.34</v>
      </c>
      <c r="H977" s="127">
        <f t="shared" si="45"/>
        <v>549.87</v>
      </c>
    </row>
    <row r="978" spans="1:8" x14ac:dyDescent="0.25">
      <c r="A978" s="87" t="s">
        <v>50</v>
      </c>
      <c r="B978" s="87" t="s">
        <v>51</v>
      </c>
      <c r="C978" s="101" t="s">
        <v>635</v>
      </c>
      <c r="D978" s="100" t="s">
        <v>65</v>
      </c>
      <c r="E978" s="125">
        <v>3.78</v>
      </c>
      <c r="F978" s="144">
        <v>78</v>
      </c>
      <c r="G978" s="91">
        <f t="shared" si="44"/>
        <v>294.83999999999997</v>
      </c>
      <c r="H978" s="91">
        <f t="shared" si="45"/>
        <v>58.97</v>
      </c>
    </row>
    <row r="979" spans="1:8" x14ac:dyDescent="0.25">
      <c r="A979" s="87" t="s">
        <v>50</v>
      </c>
      <c r="B979" s="87" t="s">
        <v>51</v>
      </c>
      <c r="C979" s="101" t="s">
        <v>636</v>
      </c>
      <c r="D979" s="100" t="s">
        <v>65</v>
      </c>
      <c r="E979" s="125">
        <v>13.29</v>
      </c>
      <c r="F979" s="144">
        <v>78</v>
      </c>
      <c r="G979" s="91">
        <f t="shared" si="44"/>
        <v>1036.6199999999999</v>
      </c>
      <c r="H979" s="91">
        <f t="shared" si="45"/>
        <v>207.32</v>
      </c>
    </row>
    <row r="980" spans="1:8" x14ac:dyDescent="0.25">
      <c r="A980" s="87" t="s">
        <v>50</v>
      </c>
      <c r="B980" s="87" t="s">
        <v>51</v>
      </c>
      <c r="C980" s="101" t="s">
        <v>637</v>
      </c>
      <c r="D980" s="100" t="s">
        <v>65</v>
      </c>
      <c r="E980" s="125">
        <v>13.291</v>
      </c>
      <c r="F980" s="144">
        <v>78</v>
      </c>
      <c r="G980" s="91">
        <f t="shared" si="44"/>
        <v>1036.7</v>
      </c>
      <c r="H980" s="91">
        <f t="shared" si="45"/>
        <v>207.34</v>
      </c>
    </row>
    <row r="981" spans="1:8" x14ac:dyDescent="0.25">
      <c r="A981" s="87" t="s">
        <v>50</v>
      </c>
      <c r="B981" s="87" t="s">
        <v>51</v>
      </c>
      <c r="C981" s="101" t="s">
        <v>638</v>
      </c>
      <c r="D981" s="100" t="s">
        <v>65</v>
      </c>
      <c r="E981" s="125">
        <v>9.9939999999999998</v>
      </c>
      <c r="F981" s="144">
        <v>78</v>
      </c>
      <c r="G981" s="91">
        <f t="shared" si="44"/>
        <v>779.53</v>
      </c>
      <c r="H981" s="91">
        <f t="shared" si="45"/>
        <v>155.91</v>
      </c>
    </row>
    <row r="982" spans="1:8" x14ac:dyDescent="0.25">
      <c r="A982" s="87" t="s">
        <v>50</v>
      </c>
      <c r="B982" s="87" t="s">
        <v>51</v>
      </c>
      <c r="C982" s="101" t="s">
        <v>639</v>
      </c>
      <c r="D982" s="100" t="s">
        <v>65</v>
      </c>
      <c r="E982" s="125">
        <v>11.815</v>
      </c>
      <c r="F982" s="144">
        <v>78</v>
      </c>
      <c r="G982" s="91">
        <f t="shared" si="44"/>
        <v>921.57</v>
      </c>
      <c r="H982" s="91">
        <f t="shared" si="45"/>
        <v>184.31</v>
      </c>
    </row>
    <row r="983" spans="1:8" x14ac:dyDescent="0.25">
      <c r="A983" s="87" t="s">
        <v>50</v>
      </c>
      <c r="B983" s="87" t="s">
        <v>51</v>
      </c>
      <c r="C983" s="101" t="s">
        <v>640</v>
      </c>
      <c r="D983" s="100" t="s">
        <v>65</v>
      </c>
      <c r="E983" s="125">
        <v>16.164000000000001</v>
      </c>
      <c r="F983" s="144">
        <v>78</v>
      </c>
      <c r="G983" s="91">
        <f t="shared" si="44"/>
        <v>1260.79</v>
      </c>
      <c r="H983" s="91">
        <f t="shared" si="45"/>
        <v>252.16</v>
      </c>
    </row>
    <row r="984" spans="1:8" x14ac:dyDescent="0.25">
      <c r="A984" s="87" t="s">
        <v>50</v>
      </c>
      <c r="B984" s="87" t="s">
        <v>51</v>
      </c>
      <c r="C984" s="101" t="s">
        <v>641</v>
      </c>
      <c r="D984" s="100" t="s">
        <v>65</v>
      </c>
      <c r="E984" s="125">
        <v>8.5050000000000008</v>
      </c>
      <c r="F984" s="144">
        <v>78</v>
      </c>
      <c r="G984" s="91">
        <f t="shared" si="44"/>
        <v>663.39</v>
      </c>
      <c r="H984" s="91">
        <f t="shared" si="45"/>
        <v>132.68</v>
      </c>
    </row>
    <row r="985" spans="1:8" x14ac:dyDescent="0.25">
      <c r="A985" s="87" t="s">
        <v>50</v>
      </c>
      <c r="B985" s="87" t="s">
        <v>51</v>
      </c>
      <c r="C985" s="101" t="s">
        <v>642</v>
      </c>
      <c r="D985" s="100" t="s">
        <v>65</v>
      </c>
      <c r="E985" s="125">
        <v>5.8010000000000002</v>
      </c>
      <c r="F985" s="144">
        <v>78</v>
      </c>
      <c r="G985" s="91">
        <f t="shared" si="44"/>
        <v>452.48</v>
      </c>
      <c r="H985" s="91">
        <f t="shared" si="45"/>
        <v>90.5</v>
      </c>
    </row>
    <row r="986" spans="1:8" x14ac:dyDescent="0.25">
      <c r="A986" s="87" t="s">
        <v>50</v>
      </c>
      <c r="B986" s="87" t="s">
        <v>51</v>
      </c>
      <c r="C986" s="101" t="s">
        <v>643</v>
      </c>
      <c r="D986" s="100" t="s">
        <v>65</v>
      </c>
      <c r="E986" s="125">
        <v>16.257999999999999</v>
      </c>
      <c r="F986" s="144">
        <v>78</v>
      </c>
      <c r="G986" s="91">
        <f t="shared" si="44"/>
        <v>1268.1199999999999</v>
      </c>
      <c r="H986" s="91">
        <f t="shared" si="45"/>
        <v>253.62</v>
      </c>
    </row>
    <row r="987" spans="1:8" x14ac:dyDescent="0.25">
      <c r="A987" s="87" t="s">
        <v>50</v>
      </c>
      <c r="B987" s="87" t="s">
        <v>51</v>
      </c>
      <c r="C987" s="101" t="s">
        <v>644</v>
      </c>
      <c r="D987" s="100" t="s">
        <v>65</v>
      </c>
      <c r="E987" s="125">
        <v>4.7270000000000003</v>
      </c>
      <c r="F987" s="144">
        <v>78</v>
      </c>
      <c r="G987" s="91">
        <f t="shared" si="44"/>
        <v>368.71</v>
      </c>
      <c r="H987" s="91">
        <f t="shared" si="45"/>
        <v>73.739999999999995</v>
      </c>
    </row>
    <row r="988" spans="1:8" x14ac:dyDescent="0.25">
      <c r="A988" s="87" t="s">
        <v>50</v>
      </c>
      <c r="B988" s="87" t="s">
        <v>51</v>
      </c>
      <c r="C988" s="101" t="s">
        <v>645</v>
      </c>
      <c r="D988" s="100" t="s">
        <v>65</v>
      </c>
      <c r="E988" s="125">
        <v>10.002000000000001</v>
      </c>
      <c r="F988" s="144">
        <v>78</v>
      </c>
      <c r="G988" s="91">
        <f t="shared" si="44"/>
        <v>780.16</v>
      </c>
      <c r="H988" s="91">
        <f t="shared" si="45"/>
        <v>156.03</v>
      </c>
    </row>
    <row r="989" spans="1:8" x14ac:dyDescent="0.25">
      <c r="A989" s="87" t="s">
        <v>50</v>
      </c>
      <c r="B989" s="87" t="s">
        <v>51</v>
      </c>
      <c r="C989" s="101" t="s">
        <v>646</v>
      </c>
      <c r="D989" s="100" t="s">
        <v>65</v>
      </c>
      <c r="E989" s="125">
        <v>5.359</v>
      </c>
      <c r="F989" s="144">
        <v>78</v>
      </c>
      <c r="G989" s="91">
        <f t="shared" si="44"/>
        <v>418</v>
      </c>
      <c r="H989" s="91">
        <f t="shared" si="45"/>
        <v>83.6</v>
      </c>
    </row>
    <row r="990" spans="1:8" x14ac:dyDescent="0.25">
      <c r="A990" s="87" t="s">
        <v>50</v>
      </c>
      <c r="B990" s="87" t="s">
        <v>51</v>
      </c>
      <c r="C990" s="101" t="s">
        <v>647</v>
      </c>
      <c r="D990" s="100" t="s">
        <v>65</v>
      </c>
      <c r="E990" s="125">
        <v>5.9539999999999997</v>
      </c>
      <c r="F990" s="144">
        <v>78</v>
      </c>
      <c r="G990" s="91">
        <f t="shared" si="44"/>
        <v>464.41</v>
      </c>
      <c r="H990" s="91">
        <f t="shared" si="45"/>
        <v>92.88</v>
      </c>
    </row>
    <row r="991" spans="1:8" x14ac:dyDescent="0.25">
      <c r="A991" s="87" t="s">
        <v>50</v>
      </c>
      <c r="B991" s="87" t="s">
        <v>51</v>
      </c>
      <c r="C991" s="101" t="s">
        <v>648</v>
      </c>
      <c r="D991" s="100" t="s">
        <v>65</v>
      </c>
      <c r="E991" s="125">
        <v>25.236999999999998</v>
      </c>
      <c r="F991" s="144">
        <v>78</v>
      </c>
      <c r="G991" s="91">
        <f t="shared" si="44"/>
        <v>1968.49</v>
      </c>
      <c r="H991" s="91">
        <f t="shared" si="45"/>
        <v>393.7</v>
      </c>
    </row>
    <row r="992" spans="1:8" x14ac:dyDescent="0.25">
      <c r="A992" s="87" t="s">
        <v>50</v>
      </c>
      <c r="B992" s="87" t="s">
        <v>51</v>
      </c>
      <c r="C992" s="101" t="s">
        <v>649</v>
      </c>
      <c r="D992" s="100" t="s">
        <v>65</v>
      </c>
      <c r="E992" s="125">
        <v>10.092000000000001</v>
      </c>
      <c r="F992" s="144">
        <v>78</v>
      </c>
      <c r="G992" s="91">
        <f t="shared" si="44"/>
        <v>787.18</v>
      </c>
      <c r="H992" s="91">
        <f t="shared" si="45"/>
        <v>157.44</v>
      </c>
    </row>
    <row r="993" spans="1:8" x14ac:dyDescent="0.25">
      <c r="A993" s="87" t="s">
        <v>50</v>
      </c>
      <c r="B993" s="87" t="s">
        <v>51</v>
      </c>
      <c r="C993" s="101" t="s">
        <v>650</v>
      </c>
      <c r="D993" s="100" t="s">
        <v>65</v>
      </c>
      <c r="E993" s="125">
        <v>44.981999999999999</v>
      </c>
      <c r="F993" s="144">
        <v>78</v>
      </c>
      <c r="G993" s="91">
        <f t="shared" si="44"/>
        <v>3508.6</v>
      </c>
      <c r="H993" s="91">
        <f t="shared" si="45"/>
        <v>701.72</v>
      </c>
    </row>
    <row r="994" spans="1:8" x14ac:dyDescent="0.25">
      <c r="A994" s="87" t="s">
        <v>50</v>
      </c>
      <c r="B994" s="87" t="s">
        <v>51</v>
      </c>
      <c r="C994" s="101" t="s">
        <v>651</v>
      </c>
      <c r="D994" s="100" t="s">
        <v>65</v>
      </c>
      <c r="E994" s="125">
        <v>6.1449999999999996</v>
      </c>
      <c r="F994" s="144">
        <v>78</v>
      </c>
      <c r="G994" s="91">
        <f t="shared" si="44"/>
        <v>479.31</v>
      </c>
      <c r="H994" s="91">
        <f t="shared" si="45"/>
        <v>95.86</v>
      </c>
    </row>
    <row r="995" spans="1:8" x14ac:dyDescent="0.25">
      <c r="A995" s="87" t="s">
        <v>50</v>
      </c>
      <c r="B995" s="87" t="s">
        <v>51</v>
      </c>
      <c r="C995" s="101" t="s">
        <v>652</v>
      </c>
      <c r="D995" s="100" t="s">
        <v>65</v>
      </c>
      <c r="E995" s="125">
        <v>25.216999999999999</v>
      </c>
      <c r="F995" s="144">
        <v>78</v>
      </c>
      <c r="G995" s="91">
        <f t="shared" si="44"/>
        <v>1966.93</v>
      </c>
      <c r="H995" s="91">
        <f t="shared" si="45"/>
        <v>393.39</v>
      </c>
    </row>
    <row r="996" spans="1:8" x14ac:dyDescent="0.25">
      <c r="A996" s="87" t="s">
        <v>50</v>
      </c>
      <c r="B996" s="87" t="s">
        <v>51</v>
      </c>
      <c r="C996" s="101" t="s">
        <v>653</v>
      </c>
      <c r="D996" s="100" t="s">
        <v>65</v>
      </c>
      <c r="E996" s="125">
        <v>4.1580000000000004</v>
      </c>
      <c r="F996" s="144">
        <v>78</v>
      </c>
      <c r="G996" s="91">
        <f t="shared" si="44"/>
        <v>324.32</v>
      </c>
      <c r="H996" s="91">
        <f t="shared" si="45"/>
        <v>64.86</v>
      </c>
    </row>
    <row r="997" spans="1:8" x14ac:dyDescent="0.25">
      <c r="A997" s="87" t="s">
        <v>50</v>
      </c>
      <c r="B997" s="87" t="s">
        <v>51</v>
      </c>
      <c r="C997" s="101" t="s">
        <v>654</v>
      </c>
      <c r="D997" s="100" t="s">
        <v>65</v>
      </c>
      <c r="E997" s="125">
        <v>7.4690000000000003</v>
      </c>
      <c r="F997" s="144">
        <v>78</v>
      </c>
      <c r="G997" s="91">
        <f t="shared" si="44"/>
        <v>582.58000000000004</v>
      </c>
      <c r="H997" s="91">
        <f t="shared" si="45"/>
        <v>116.52</v>
      </c>
    </row>
    <row r="998" spans="1:8" x14ac:dyDescent="0.25">
      <c r="A998" s="87" t="s">
        <v>50</v>
      </c>
      <c r="B998" s="87" t="s">
        <v>51</v>
      </c>
      <c r="C998" s="101" t="s">
        <v>655</v>
      </c>
      <c r="D998" s="100" t="s">
        <v>65</v>
      </c>
      <c r="E998" s="125">
        <v>5.6710000000000003</v>
      </c>
      <c r="F998" s="144">
        <v>78</v>
      </c>
      <c r="G998" s="91">
        <f t="shared" si="44"/>
        <v>442.34</v>
      </c>
      <c r="H998" s="91">
        <f t="shared" si="45"/>
        <v>88.47</v>
      </c>
    </row>
    <row r="999" spans="1:8" x14ac:dyDescent="0.25">
      <c r="A999" s="87" t="s">
        <v>50</v>
      </c>
      <c r="B999" s="87" t="s">
        <v>51</v>
      </c>
      <c r="C999" s="101" t="s">
        <v>656</v>
      </c>
      <c r="D999" s="100" t="s">
        <v>65</v>
      </c>
      <c r="E999" s="125">
        <v>5.6710000000000003</v>
      </c>
      <c r="F999" s="144">
        <v>78</v>
      </c>
      <c r="G999" s="91">
        <f t="shared" si="44"/>
        <v>442.34</v>
      </c>
      <c r="H999" s="91">
        <f t="shared" si="45"/>
        <v>88.47</v>
      </c>
    </row>
    <row r="1000" spans="1:8" x14ac:dyDescent="0.25">
      <c r="A1000" s="87" t="s">
        <v>50</v>
      </c>
      <c r="B1000" s="87" t="s">
        <v>51</v>
      </c>
      <c r="C1000" s="101" t="s">
        <v>657</v>
      </c>
      <c r="D1000" s="100" t="s">
        <v>65</v>
      </c>
      <c r="E1000" s="125">
        <v>7.5609999999999999</v>
      </c>
      <c r="F1000" s="144">
        <v>78</v>
      </c>
      <c r="G1000" s="91">
        <f t="shared" si="44"/>
        <v>589.76</v>
      </c>
      <c r="H1000" s="91">
        <f t="shared" si="45"/>
        <v>117.95</v>
      </c>
    </row>
    <row r="1001" spans="1:8" x14ac:dyDescent="0.25">
      <c r="A1001" s="87" t="s">
        <v>50</v>
      </c>
      <c r="B1001" s="87" t="s">
        <v>51</v>
      </c>
      <c r="C1001" s="101" t="s">
        <v>658</v>
      </c>
      <c r="D1001" s="100" t="s">
        <v>65</v>
      </c>
      <c r="E1001" s="125">
        <v>5.6710000000000003</v>
      </c>
      <c r="F1001" s="144">
        <v>78</v>
      </c>
      <c r="G1001" s="91">
        <f t="shared" si="44"/>
        <v>442.34</v>
      </c>
      <c r="H1001" s="91">
        <f t="shared" si="45"/>
        <v>88.47</v>
      </c>
    </row>
    <row r="1002" spans="1:8" x14ac:dyDescent="0.25">
      <c r="A1002" s="87" t="s">
        <v>50</v>
      </c>
      <c r="B1002" s="87" t="s">
        <v>51</v>
      </c>
      <c r="C1002" s="101" t="s">
        <v>659</v>
      </c>
      <c r="D1002" s="100" t="s">
        <v>65</v>
      </c>
      <c r="E1002" s="125">
        <v>9.452</v>
      </c>
      <c r="F1002" s="144">
        <v>78</v>
      </c>
      <c r="G1002" s="91">
        <f t="shared" si="44"/>
        <v>737.26</v>
      </c>
      <c r="H1002" s="91">
        <f t="shared" si="45"/>
        <v>147.44999999999999</v>
      </c>
    </row>
    <row r="1003" spans="1:8" x14ac:dyDescent="0.25">
      <c r="A1003" s="87" t="s">
        <v>50</v>
      </c>
      <c r="B1003" s="87" t="s">
        <v>51</v>
      </c>
      <c r="C1003" s="101" t="s">
        <v>660</v>
      </c>
      <c r="D1003" s="100" t="s">
        <v>65</v>
      </c>
      <c r="E1003" s="125">
        <v>14.023</v>
      </c>
      <c r="F1003" s="144">
        <v>78</v>
      </c>
      <c r="G1003" s="91">
        <f t="shared" si="44"/>
        <v>1093.79</v>
      </c>
      <c r="H1003" s="91">
        <f t="shared" si="45"/>
        <v>218.76</v>
      </c>
    </row>
    <row r="1004" spans="1:8" x14ac:dyDescent="0.25">
      <c r="A1004" s="87" t="s">
        <v>50</v>
      </c>
      <c r="B1004" s="87" t="s">
        <v>51</v>
      </c>
      <c r="C1004" s="101" t="s">
        <v>661</v>
      </c>
      <c r="D1004" s="100" t="s">
        <v>65</v>
      </c>
      <c r="E1004" s="125">
        <v>6.2409999999999997</v>
      </c>
      <c r="F1004" s="144">
        <v>78</v>
      </c>
      <c r="G1004" s="91">
        <f t="shared" si="44"/>
        <v>486.8</v>
      </c>
      <c r="H1004" s="91">
        <f t="shared" si="45"/>
        <v>97.36</v>
      </c>
    </row>
    <row r="1005" spans="1:8" x14ac:dyDescent="0.25">
      <c r="A1005" s="122" t="s">
        <v>50</v>
      </c>
      <c r="B1005" s="122" t="s">
        <v>51</v>
      </c>
      <c r="C1005" s="95" t="s">
        <v>406</v>
      </c>
      <c r="D1005" s="89" t="s">
        <v>65</v>
      </c>
      <c r="E1005" s="124">
        <v>10.398</v>
      </c>
      <c r="F1005" s="144">
        <v>78</v>
      </c>
      <c r="G1005" s="91">
        <f t="shared" si="44"/>
        <v>811.04</v>
      </c>
      <c r="H1005" s="91">
        <f t="shared" si="45"/>
        <v>162.21</v>
      </c>
    </row>
    <row r="1006" spans="1:8" x14ac:dyDescent="0.25">
      <c r="A1006" s="87" t="s">
        <v>50</v>
      </c>
      <c r="B1006" s="87" t="s">
        <v>51</v>
      </c>
      <c r="C1006" s="101" t="s">
        <v>662</v>
      </c>
      <c r="D1006" s="100" t="s">
        <v>65</v>
      </c>
      <c r="E1006" s="125">
        <v>4.7270000000000003</v>
      </c>
      <c r="F1006" s="144">
        <v>78</v>
      </c>
      <c r="G1006" s="91">
        <f t="shared" si="44"/>
        <v>368.71</v>
      </c>
      <c r="H1006" s="91">
        <f t="shared" si="45"/>
        <v>73.739999999999995</v>
      </c>
    </row>
    <row r="1007" spans="1:8" x14ac:dyDescent="0.25">
      <c r="A1007" s="87" t="s">
        <v>50</v>
      </c>
      <c r="B1007" s="87" t="s">
        <v>51</v>
      </c>
      <c r="C1007" s="101" t="s">
        <v>663</v>
      </c>
      <c r="D1007" s="100" t="s">
        <v>65</v>
      </c>
      <c r="E1007" s="125">
        <v>5.6710000000000003</v>
      </c>
      <c r="F1007" s="144">
        <v>78</v>
      </c>
      <c r="G1007" s="91">
        <f t="shared" si="44"/>
        <v>442.34</v>
      </c>
      <c r="H1007" s="91">
        <f t="shared" si="45"/>
        <v>88.47</v>
      </c>
    </row>
    <row r="1008" spans="1:8" x14ac:dyDescent="0.25">
      <c r="A1008" s="87" t="s">
        <v>50</v>
      </c>
      <c r="B1008" s="87" t="s">
        <v>51</v>
      </c>
      <c r="C1008" s="101" t="s">
        <v>664</v>
      </c>
      <c r="D1008" s="100" t="s">
        <v>65</v>
      </c>
      <c r="E1008" s="125">
        <v>3.97</v>
      </c>
      <c r="F1008" s="144">
        <v>78</v>
      </c>
      <c r="G1008" s="91">
        <f t="shared" si="44"/>
        <v>309.66000000000003</v>
      </c>
      <c r="H1008" s="91">
        <f t="shared" si="45"/>
        <v>61.93</v>
      </c>
    </row>
    <row r="1009" spans="1:8" x14ac:dyDescent="0.25">
      <c r="A1009" s="87" t="s">
        <v>50</v>
      </c>
      <c r="B1009" s="87" t="s">
        <v>51</v>
      </c>
      <c r="C1009" s="101" t="s">
        <v>665</v>
      </c>
      <c r="D1009" s="100" t="s">
        <v>65</v>
      </c>
      <c r="E1009" s="125">
        <v>13.336</v>
      </c>
      <c r="F1009" s="144">
        <v>78</v>
      </c>
      <c r="G1009" s="91">
        <f t="shared" si="44"/>
        <v>1040.21</v>
      </c>
      <c r="H1009" s="91">
        <f t="shared" si="45"/>
        <v>208.04</v>
      </c>
    </row>
    <row r="1010" spans="1:8" x14ac:dyDescent="0.25">
      <c r="A1010" s="87" t="s">
        <v>50</v>
      </c>
      <c r="B1010" s="87" t="s">
        <v>51</v>
      </c>
      <c r="C1010" s="101" t="s">
        <v>666</v>
      </c>
      <c r="D1010" s="100" t="s">
        <v>65</v>
      </c>
      <c r="E1010" s="125">
        <v>30.625</v>
      </c>
      <c r="F1010" s="144">
        <v>78</v>
      </c>
      <c r="G1010" s="91">
        <f t="shared" si="44"/>
        <v>2388.75</v>
      </c>
      <c r="H1010" s="91">
        <f t="shared" si="45"/>
        <v>477.75</v>
      </c>
    </row>
    <row r="1011" spans="1:8" x14ac:dyDescent="0.25">
      <c r="A1011" s="87" t="s">
        <v>50</v>
      </c>
      <c r="B1011" s="87" t="s">
        <v>51</v>
      </c>
      <c r="C1011" s="101" t="s">
        <v>667</v>
      </c>
      <c r="D1011" s="100" t="s">
        <v>65</v>
      </c>
      <c r="E1011" s="125">
        <v>7.8460000000000001</v>
      </c>
      <c r="F1011" s="144">
        <v>78</v>
      </c>
      <c r="G1011" s="91">
        <f t="shared" si="44"/>
        <v>611.99</v>
      </c>
      <c r="H1011" s="91">
        <f t="shared" si="45"/>
        <v>122.4</v>
      </c>
    </row>
    <row r="1012" spans="1:8" x14ac:dyDescent="0.25">
      <c r="A1012" s="87" t="s">
        <v>50</v>
      </c>
      <c r="B1012" s="87" t="s">
        <v>51</v>
      </c>
      <c r="C1012" s="101" t="s">
        <v>668</v>
      </c>
      <c r="D1012" s="100" t="s">
        <v>65</v>
      </c>
      <c r="E1012" s="125">
        <v>15.414</v>
      </c>
      <c r="F1012" s="144">
        <v>78</v>
      </c>
      <c r="G1012" s="91">
        <f t="shared" si="44"/>
        <v>1202.29</v>
      </c>
      <c r="H1012" s="91">
        <f t="shared" si="45"/>
        <v>240.46</v>
      </c>
    </row>
    <row r="1013" spans="1:8" x14ac:dyDescent="0.25">
      <c r="A1013" s="87" t="s">
        <v>50</v>
      </c>
      <c r="B1013" s="87" t="s">
        <v>51</v>
      </c>
      <c r="C1013" s="101" t="s">
        <v>669</v>
      </c>
      <c r="D1013" s="100" t="s">
        <v>65</v>
      </c>
      <c r="E1013" s="125">
        <v>14.179</v>
      </c>
      <c r="F1013" s="144">
        <v>78</v>
      </c>
      <c r="G1013" s="91">
        <f t="shared" si="44"/>
        <v>1105.96</v>
      </c>
      <c r="H1013" s="91">
        <f t="shared" si="45"/>
        <v>221.19</v>
      </c>
    </row>
    <row r="1014" spans="1:8" x14ac:dyDescent="0.25">
      <c r="A1014" s="87" t="s">
        <v>50</v>
      </c>
      <c r="B1014" s="87" t="s">
        <v>51</v>
      </c>
      <c r="C1014" s="101" t="s">
        <v>670</v>
      </c>
      <c r="D1014" s="100" t="s">
        <v>65</v>
      </c>
      <c r="E1014" s="125">
        <v>3.722</v>
      </c>
      <c r="F1014" s="144">
        <v>78</v>
      </c>
      <c r="G1014" s="91">
        <f t="shared" si="44"/>
        <v>290.32</v>
      </c>
      <c r="H1014" s="91">
        <f t="shared" si="45"/>
        <v>58.06</v>
      </c>
    </row>
    <row r="1015" spans="1:8" x14ac:dyDescent="0.25">
      <c r="A1015" s="87" t="s">
        <v>50</v>
      </c>
      <c r="B1015" s="87" t="s">
        <v>51</v>
      </c>
      <c r="C1015" s="101" t="s">
        <v>671</v>
      </c>
      <c r="D1015" s="100" t="s">
        <v>65</v>
      </c>
      <c r="E1015" s="125">
        <v>3.7240000000000002</v>
      </c>
      <c r="F1015" s="144">
        <v>78</v>
      </c>
      <c r="G1015" s="91">
        <f t="shared" si="44"/>
        <v>290.47000000000003</v>
      </c>
      <c r="H1015" s="91">
        <f t="shared" si="45"/>
        <v>58.09</v>
      </c>
    </row>
    <row r="1016" spans="1:8" x14ac:dyDescent="0.25">
      <c r="A1016" s="87" t="s">
        <v>50</v>
      </c>
      <c r="B1016" s="87" t="s">
        <v>51</v>
      </c>
      <c r="C1016" s="101" t="s">
        <v>672</v>
      </c>
      <c r="D1016" s="100" t="s">
        <v>65</v>
      </c>
      <c r="E1016" s="125">
        <v>223.62299999999999</v>
      </c>
      <c r="F1016" s="144">
        <v>78</v>
      </c>
      <c r="G1016" s="91">
        <f t="shared" si="44"/>
        <v>17442.59</v>
      </c>
      <c r="H1016" s="91">
        <f t="shared" si="45"/>
        <v>3488.52</v>
      </c>
    </row>
    <row r="1017" spans="1:8" x14ac:dyDescent="0.25">
      <c r="A1017" s="87" t="s">
        <v>50</v>
      </c>
      <c r="B1017" s="87" t="s">
        <v>51</v>
      </c>
      <c r="C1017" s="101" t="s">
        <v>673</v>
      </c>
      <c r="D1017" s="100" t="s">
        <v>65</v>
      </c>
      <c r="E1017" s="125">
        <v>4.7270000000000003</v>
      </c>
      <c r="F1017" s="144">
        <v>78</v>
      </c>
      <c r="G1017" s="91">
        <f t="shared" si="44"/>
        <v>368.71</v>
      </c>
      <c r="H1017" s="91">
        <f t="shared" si="45"/>
        <v>73.739999999999995</v>
      </c>
    </row>
    <row r="1018" spans="1:8" x14ac:dyDescent="0.25">
      <c r="A1018" s="87" t="s">
        <v>50</v>
      </c>
      <c r="B1018" s="87" t="s">
        <v>51</v>
      </c>
      <c r="C1018" s="101" t="s">
        <v>674</v>
      </c>
      <c r="D1018" s="100" t="s">
        <v>65</v>
      </c>
      <c r="E1018" s="125">
        <v>7.6580000000000004</v>
      </c>
      <c r="F1018" s="144">
        <v>78</v>
      </c>
      <c r="G1018" s="91">
        <f t="shared" si="44"/>
        <v>597.32000000000005</v>
      </c>
      <c r="H1018" s="91">
        <f t="shared" si="45"/>
        <v>119.46</v>
      </c>
    </row>
    <row r="1019" spans="1:8" x14ac:dyDescent="0.25">
      <c r="A1019" s="87" t="s">
        <v>50</v>
      </c>
      <c r="B1019" s="87" t="s">
        <v>51</v>
      </c>
      <c r="C1019" s="101" t="s">
        <v>675</v>
      </c>
      <c r="D1019" s="100" t="s">
        <v>65</v>
      </c>
      <c r="E1019" s="125">
        <v>4.3040000000000003</v>
      </c>
      <c r="F1019" s="144">
        <v>78</v>
      </c>
      <c r="G1019" s="91">
        <f t="shared" si="44"/>
        <v>335.71</v>
      </c>
      <c r="H1019" s="91">
        <f t="shared" si="45"/>
        <v>67.14</v>
      </c>
    </row>
    <row r="1020" spans="1:8" x14ac:dyDescent="0.25">
      <c r="A1020" s="87" t="s">
        <v>50</v>
      </c>
      <c r="B1020" s="87" t="s">
        <v>51</v>
      </c>
      <c r="C1020" s="101" t="s">
        <v>676</v>
      </c>
      <c r="D1020" s="100" t="s">
        <v>65</v>
      </c>
      <c r="E1020" s="125">
        <v>10.398999999999999</v>
      </c>
      <c r="F1020" s="144">
        <v>78</v>
      </c>
      <c r="G1020" s="91">
        <f t="shared" si="44"/>
        <v>811.12</v>
      </c>
      <c r="H1020" s="91">
        <f t="shared" si="45"/>
        <v>162.22</v>
      </c>
    </row>
    <row r="1021" spans="1:8" x14ac:dyDescent="0.25">
      <c r="A1021" s="87" t="s">
        <v>50</v>
      </c>
      <c r="B1021" s="87" t="s">
        <v>51</v>
      </c>
      <c r="C1021" s="101" t="s">
        <v>677</v>
      </c>
      <c r="D1021" s="100" t="s">
        <v>65</v>
      </c>
      <c r="E1021" s="125">
        <v>12.031000000000001</v>
      </c>
      <c r="F1021" s="144">
        <v>78</v>
      </c>
      <c r="G1021" s="91">
        <f t="shared" si="44"/>
        <v>938.42</v>
      </c>
      <c r="H1021" s="91">
        <f t="shared" si="45"/>
        <v>187.68</v>
      </c>
    </row>
    <row r="1022" spans="1:8" x14ac:dyDescent="0.25">
      <c r="A1022" s="87" t="s">
        <v>50</v>
      </c>
      <c r="B1022" s="87" t="s">
        <v>51</v>
      </c>
      <c r="C1022" s="101" t="s">
        <v>678</v>
      </c>
      <c r="D1022" s="100" t="s">
        <v>65</v>
      </c>
      <c r="E1022" s="125">
        <v>11.426</v>
      </c>
      <c r="F1022" s="144">
        <v>78</v>
      </c>
      <c r="G1022" s="91">
        <f t="shared" si="44"/>
        <v>891.23</v>
      </c>
      <c r="H1022" s="91">
        <f t="shared" si="45"/>
        <v>178.25</v>
      </c>
    </row>
    <row r="1023" spans="1:8" x14ac:dyDescent="0.25">
      <c r="A1023" s="87" t="s">
        <v>50</v>
      </c>
      <c r="B1023" s="87" t="s">
        <v>51</v>
      </c>
      <c r="C1023" s="101" t="s">
        <v>679</v>
      </c>
      <c r="D1023" s="100" t="s">
        <v>65</v>
      </c>
      <c r="E1023" s="125">
        <v>7.5629999999999997</v>
      </c>
      <c r="F1023" s="144">
        <v>78</v>
      </c>
      <c r="G1023" s="91">
        <f t="shared" si="44"/>
        <v>589.91</v>
      </c>
      <c r="H1023" s="91">
        <f t="shared" si="45"/>
        <v>117.98</v>
      </c>
    </row>
    <row r="1024" spans="1:8" x14ac:dyDescent="0.25">
      <c r="A1024" s="87" t="s">
        <v>50</v>
      </c>
      <c r="B1024" s="87" t="s">
        <v>51</v>
      </c>
      <c r="C1024" s="101" t="s">
        <v>680</v>
      </c>
      <c r="D1024" s="100" t="s">
        <v>65</v>
      </c>
      <c r="E1024" s="125">
        <v>12.287000000000001</v>
      </c>
      <c r="F1024" s="144">
        <v>78</v>
      </c>
      <c r="G1024" s="91">
        <f t="shared" si="44"/>
        <v>958.39</v>
      </c>
      <c r="H1024" s="91">
        <f t="shared" si="45"/>
        <v>191.68</v>
      </c>
    </row>
    <row r="1025" spans="1:8" x14ac:dyDescent="0.25">
      <c r="A1025" s="87" t="s">
        <v>50</v>
      </c>
      <c r="B1025" s="87" t="s">
        <v>51</v>
      </c>
      <c r="C1025" s="101" t="s">
        <v>681</v>
      </c>
      <c r="D1025" s="100" t="s">
        <v>65</v>
      </c>
      <c r="E1025" s="125">
        <v>14.005000000000001</v>
      </c>
      <c r="F1025" s="144">
        <v>78</v>
      </c>
      <c r="G1025" s="91">
        <f t="shared" si="44"/>
        <v>1092.3900000000001</v>
      </c>
      <c r="H1025" s="91">
        <f t="shared" si="45"/>
        <v>218.48</v>
      </c>
    </row>
    <row r="1026" spans="1:8" x14ac:dyDescent="0.25">
      <c r="A1026" s="87" t="s">
        <v>50</v>
      </c>
      <c r="B1026" s="87" t="s">
        <v>51</v>
      </c>
      <c r="C1026" s="101" t="s">
        <v>682</v>
      </c>
      <c r="D1026" s="100" t="s">
        <v>65</v>
      </c>
      <c r="E1026" s="125">
        <v>90.242999999999995</v>
      </c>
      <c r="F1026" s="144">
        <v>78</v>
      </c>
      <c r="G1026" s="91">
        <f t="shared" si="44"/>
        <v>7038.95</v>
      </c>
      <c r="H1026" s="91">
        <f t="shared" si="45"/>
        <v>1407.79</v>
      </c>
    </row>
    <row r="1027" spans="1:8" ht="31.5" x14ac:dyDescent="0.25">
      <c r="A1027" s="122" t="s">
        <v>50</v>
      </c>
      <c r="B1027" s="122" t="s">
        <v>51</v>
      </c>
      <c r="C1027" s="95" t="s">
        <v>325</v>
      </c>
      <c r="D1027" s="123" t="s">
        <v>340</v>
      </c>
      <c r="E1027" s="124">
        <v>209.38300000000001</v>
      </c>
      <c r="F1027" s="144">
        <v>78</v>
      </c>
      <c r="G1027" s="91">
        <f t="shared" si="44"/>
        <v>16331.87</v>
      </c>
      <c r="H1027" s="91">
        <f t="shared" si="45"/>
        <v>3266.37</v>
      </c>
    </row>
    <row r="1028" spans="1:8" x14ac:dyDescent="0.25">
      <c r="A1028" s="87" t="s">
        <v>50</v>
      </c>
      <c r="B1028" s="87" t="s">
        <v>51</v>
      </c>
      <c r="C1028" s="101" t="s">
        <v>683</v>
      </c>
      <c r="D1028" s="100" t="s">
        <v>65</v>
      </c>
      <c r="E1028" s="125">
        <v>15.473000000000001</v>
      </c>
      <c r="F1028" s="144">
        <v>78</v>
      </c>
      <c r="G1028" s="91">
        <f t="shared" si="44"/>
        <v>1206.8900000000001</v>
      </c>
      <c r="H1028" s="91">
        <f t="shared" si="45"/>
        <v>241.38</v>
      </c>
    </row>
    <row r="1029" spans="1:8" x14ac:dyDescent="0.25">
      <c r="A1029" s="87" t="s">
        <v>50</v>
      </c>
      <c r="B1029" s="87" t="s">
        <v>51</v>
      </c>
      <c r="C1029" s="101" t="s">
        <v>684</v>
      </c>
      <c r="D1029" s="100" t="s">
        <v>65</v>
      </c>
      <c r="E1029" s="125">
        <v>15.021000000000001</v>
      </c>
      <c r="F1029" s="144">
        <v>78</v>
      </c>
      <c r="G1029" s="91">
        <f t="shared" si="44"/>
        <v>1171.6400000000001</v>
      </c>
      <c r="H1029" s="91">
        <f t="shared" si="45"/>
        <v>234.33</v>
      </c>
    </row>
    <row r="1030" spans="1:8" x14ac:dyDescent="0.25">
      <c r="A1030" s="87" t="s">
        <v>50</v>
      </c>
      <c r="B1030" s="87" t="s">
        <v>51</v>
      </c>
      <c r="C1030" s="101" t="s">
        <v>685</v>
      </c>
      <c r="D1030" s="100" t="s">
        <v>65</v>
      </c>
      <c r="E1030" s="125">
        <v>6.6180000000000003</v>
      </c>
      <c r="F1030" s="144">
        <v>78</v>
      </c>
      <c r="G1030" s="91">
        <f t="shared" si="44"/>
        <v>516.20000000000005</v>
      </c>
      <c r="H1030" s="91">
        <f t="shared" si="45"/>
        <v>103.24</v>
      </c>
    </row>
    <row r="1031" spans="1:8" x14ac:dyDescent="0.25">
      <c r="A1031" s="87" t="s">
        <v>50</v>
      </c>
      <c r="B1031" s="87" t="s">
        <v>51</v>
      </c>
      <c r="C1031" s="101" t="s">
        <v>686</v>
      </c>
      <c r="D1031" s="100" t="s">
        <v>65</v>
      </c>
      <c r="E1031" s="125">
        <v>11.343</v>
      </c>
      <c r="F1031" s="144">
        <v>78</v>
      </c>
      <c r="G1031" s="91">
        <f t="shared" si="44"/>
        <v>884.75</v>
      </c>
      <c r="H1031" s="91">
        <f t="shared" si="45"/>
        <v>176.95</v>
      </c>
    </row>
    <row r="1032" spans="1:8" x14ac:dyDescent="0.25">
      <c r="A1032" s="87" t="s">
        <v>50</v>
      </c>
      <c r="B1032" s="87" t="s">
        <v>51</v>
      </c>
      <c r="C1032" s="101" t="s">
        <v>687</v>
      </c>
      <c r="D1032" s="100" t="s">
        <v>65</v>
      </c>
      <c r="E1032" s="125">
        <v>15.225</v>
      </c>
      <c r="F1032" s="144">
        <v>78</v>
      </c>
      <c r="G1032" s="91">
        <f t="shared" si="44"/>
        <v>1187.55</v>
      </c>
      <c r="H1032" s="91">
        <f t="shared" si="45"/>
        <v>237.51</v>
      </c>
    </row>
    <row r="1033" spans="1:8" x14ac:dyDescent="0.25">
      <c r="A1033" s="87" t="s">
        <v>50</v>
      </c>
      <c r="B1033" s="87" t="s">
        <v>51</v>
      </c>
      <c r="C1033" s="101" t="s">
        <v>688</v>
      </c>
      <c r="D1033" s="100" t="s">
        <v>65</v>
      </c>
      <c r="E1033" s="125">
        <v>10.002000000000001</v>
      </c>
      <c r="F1033" s="144">
        <v>78</v>
      </c>
      <c r="G1033" s="91">
        <f t="shared" si="44"/>
        <v>780.16</v>
      </c>
      <c r="H1033" s="91">
        <f t="shared" si="45"/>
        <v>156.03</v>
      </c>
    </row>
    <row r="1034" spans="1:8" x14ac:dyDescent="0.25">
      <c r="A1034" s="87" t="s">
        <v>50</v>
      </c>
      <c r="B1034" s="87" t="s">
        <v>51</v>
      </c>
      <c r="C1034" s="101" t="s">
        <v>689</v>
      </c>
      <c r="D1034" s="100" t="s">
        <v>65</v>
      </c>
      <c r="E1034" s="125">
        <v>97.8</v>
      </c>
      <c r="F1034" s="144">
        <v>78</v>
      </c>
      <c r="G1034" s="91">
        <f t="shared" si="44"/>
        <v>7628.4</v>
      </c>
      <c r="H1034" s="91">
        <f t="shared" si="45"/>
        <v>1525.68</v>
      </c>
    </row>
    <row r="1035" spans="1:8" x14ac:dyDescent="0.25">
      <c r="A1035" s="178" t="s">
        <v>5</v>
      </c>
      <c r="B1035" s="178"/>
      <c r="C1035" s="178"/>
      <c r="D1035" s="178"/>
      <c r="E1035" s="140">
        <f>SUM(E978:E1034)</f>
        <v>1195.2729999999997</v>
      </c>
      <c r="F1035" s="145">
        <v>78</v>
      </c>
      <c r="G1035" s="127">
        <f t="shared" si="44"/>
        <v>93231.29</v>
      </c>
      <c r="H1035" s="127">
        <f t="shared" si="45"/>
        <v>18646.259999999998</v>
      </c>
    </row>
    <row r="1036" spans="1:8" x14ac:dyDescent="0.25">
      <c r="A1036" s="122" t="s">
        <v>50</v>
      </c>
      <c r="B1036" s="122" t="s">
        <v>52</v>
      </c>
      <c r="C1036" s="95" t="s">
        <v>326</v>
      </c>
      <c r="D1036" s="89" t="s">
        <v>65</v>
      </c>
      <c r="E1036" s="124">
        <v>20.006</v>
      </c>
      <c r="F1036" s="144">
        <v>78</v>
      </c>
      <c r="G1036" s="91">
        <f t="shared" si="44"/>
        <v>1560.47</v>
      </c>
      <c r="H1036" s="91">
        <f t="shared" si="45"/>
        <v>312.08999999999997</v>
      </c>
    </row>
    <row r="1037" spans="1:8" x14ac:dyDescent="0.25">
      <c r="A1037" s="178" t="s">
        <v>5</v>
      </c>
      <c r="B1037" s="178"/>
      <c r="C1037" s="178"/>
      <c r="D1037" s="178"/>
      <c r="E1037" s="140">
        <f>E1036</f>
        <v>20.006</v>
      </c>
      <c r="F1037" s="145">
        <v>78</v>
      </c>
      <c r="G1037" s="127">
        <f t="shared" si="44"/>
        <v>1560.47</v>
      </c>
      <c r="H1037" s="127">
        <f t="shared" si="45"/>
        <v>312.08999999999997</v>
      </c>
    </row>
    <row r="1038" spans="1:8" x14ac:dyDescent="0.25">
      <c r="A1038" s="150" t="s">
        <v>50</v>
      </c>
      <c r="B1038" s="150" t="s">
        <v>55</v>
      </c>
      <c r="C1038" s="160" t="s">
        <v>413</v>
      </c>
      <c r="D1038" s="89" t="s">
        <v>65</v>
      </c>
      <c r="E1038" s="124">
        <v>472.03300000000002</v>
      </c>
      <c r="F1038" s="144">
        <v>78</v>
      </c>
      <c r="G1038" s="91">
        <f t="shared" si="44"/>
        <v>36818.57</v>
      </c>
      <c r="H1038" s="91">
        <f t="shared" si="45"/>
        <v>7363.71</v>
      </c>
    </row>
    <row r="1039" spans="1:8" x14ac:dyDescent="0.25">
      <c r="A1039" s="150" t="s">
        <v>50</v>
      </c>
      <c r="B1039" s="150" t="s">
        <v>55</v>
      </c>
      <c r="C1039" s="161" t="s">
        <v>414</v>
      </c>
      <c r="D1039" s="89" t="s">
        <v>65</v>
      </c>
      <c r="E1039" s="124">
        <v>12.273</v>
      </c>
      <c r="F1039" s="144">
        <v>78</v>
      </c>
      <c r="G1039" s="91">
        <f t="shared" si="44"/>
        <v>957.29</v>
      </c>
      <c r="H1039" s="91">
        <f t="shared" si="45"/>
        <v>191.46</v>
      </c>
    </row>
    <row r="1040" spans="1:8" x14ac:dyDescent="0.25">
      <c r="A1040" s="150" t="s">
        <v>50</v>
      </c>
      <c r="B1040" s="150" t="s">
        <v>55</v>
      </c>
      <c r="C1040" s="160" t="s">
        <v>415</v>
      </c>
      <c r="D1040" s="89" t="s">
        <v>65</v>
      </c>
      <c r="E1040" s="143">
        <v>10.003</v>
      </c>
      <c r="F1040" s="144">
        <v>78</v>
      </c>
      <c r="G1040" s="91">
        <f t="shared" si="44"/>
        <v>780.23</v>
      </c>
      <c r="H1040" s="91">
        <f t="shared" si="45"/>
        <v>156.05000000000001</v>
      </c>
    </row>
    <row r="1041" spans="1:8" x14ac:dyDescent="0.25">
      <c r="A1041" s="178" t="s">
        <v>5</v>
      </c>
      <c r="B1041" s="178"/>
      <c r="C1041" s="178"/>
      <c r="D1041" s="178"/>
      <c r="E1041" s="140">
        <f>SUM(E1038:E1040)</f>
        <v>494.30900000000003</v>
      </c>
      <c r="F1041" s="145">
        <v>78</v>
      </c>
      <c r="G1041" s="127">
        <f t="shared" si="44"/>
        <v>38556.1</v>
      </c>
      <c r="H1041" s="127">
        <f t="shared" si="45"/>
        <v>7711.22</v>
      </c>
    </row>
    <row r="1042" spans="1:8" x14ac:dyDescent="0.25">
      <c r="A1042" s="150" t="s">
        <v>50</v>
      </c>
      <c r="B1042" s="150" t="s">
        <v>53</v>
      </c>
      <c r="C1042" s="160" t="s">
        <v>416</v>
      </c>
      <c r="D1042" s="89" t="s">
        <v>65</v>
      </c>
      <c r="E1042" s="143">
        <v>53.295000000000002</v>
      </c>
      <c r="F1042" s="144">
        <v>78</v>
      </c>
      <c r="G1042" s="91">
        <f t="shared" si="44"/>
        <v>4157.01</v>
      </c>
      <c r="H1042" s="91">
        <f t="shared" si="45"/>
        <v>831.4</v>
      </c>
    </row>
    <row r="1043" spans="1:8" x14ac:dyDescent="0.25">
      <c r="A1043" s="150" t="s">
        <v>50</v>
      </c>
      <c r="B1043" s="150" t="s">
        <v>53</v>
      </c>
      <c r="C1043" s="160" t="s">
        <v>417</v>
      </c>
      <c r="D1043" s="89" t="s">
        <v>65</v>
      </c>
      <c r="E1043" s="143">
        <v>6.5659999999999998</v>
      </c>
      <c r="F1043" s="144">
        <v>78</v>
      </c>
      <c r="G1043" s="91">
        <f t="shared" si="44"/>
        <v>512.15</v>
      </c>
      <c r="H1043" s="91">
        <f t="shared" si="45"/>
        <v>102.43</v>
      </c>
    </row>
    <row r="1044" spans="1:8" x14ac:dyDescent="0.25">
      <c r="A1044" s="150" t="s">
        <v>50</v>
      </c>
      <c r="B1044" s="150" t="s">
        <v>53</v>
      </c>
      <c r="C1044" s="160" t="s">
        <v>418</v>
      </c>
      <c r="D1044" s="89" t="s">
        <v>65</v>
      </c>
      <c r="E1044" s="143">
        <v>11.803000000000001</v>
      </c>
      <c r="F1044" s="144">
        <v>78</v>
      </c>
      <c r="G1044" s="91">
        <f t="shared" si="44"/>
        <v>920.63</v>
      </c>
      <c r="H1044" s="91">
        <f t="shared" si="45"/>
        <v>184.13</v>
      </c>
    </row>
    <row r="1045" spans="1:8" x14ac:dyDescent="0.25">
      <c r="A1045" s="150" t="s">
        <v>50</v>
      </c>
      <c r="B1045" s="150" t="s">
        <v>53</v>
      </c>
      <c r="C1045" s="160" t="s">
        <v>419</v>
      </c>
      <c r="D1045" s="89" t="s">
        <v>65</v>
      </c>
      <c r="E1045" s="143">
        <v>14.007</v>
      </c>
      <c r="F1045" s="144">
        <v>78</v>
      </c>
      <c r="G1045" s="91">
        <f t="shared" si="44"/>
        <v>1092.55</v>
      </c>
      <c r="H1045" s="91">
        <f t="shared" si="45"/>
        <v>218.51</v>
      </c>
    </row>
    <row r="1046" spans="1:8" x14ac:dyDescent="0.25">
      <c r="A1046" s="150" t="s">
        <v>50</v>
      </c>
      <c r="B1046" s="150" t="s">
        <v>53</v>
      </c>
      <c r="C1046" s="160" t="s">
        <v>420</v>
      </c>
      <c r="D1046" s="89" t="s">
        <v>65</v>
      </c>
      <c r="E1046" s="143">
        <v>15.209</v>
      </c>
      <c r="F1046" s="144">
        <v>78</v>
      </c>
      <c r="G1046" s="91">
        <f t="shared" si="44"/>
        <v>1186.3</v>
      </c>
      <c r="H1046" s="91">
        <f t="shared" si="45"/>
        <v>237.26</v>
      </c>
    </row>
    <row r="1047" spans="1:8" x14ac:dyDescent="0.25">
      <c r="A1047" s="150" t="s">
        <v>50</v>
      </c>
      <c r="B1047" s="150" t="s">
        <v>53</v>
      </c>
      <c r="C1047" s="160" t="s">
        <v>421</v>
      </c>
      <c r="D1047" s="89" t="s">
        <v>65</v>
      </c>
      <c r="E1047" s="143">
        <v>7.8049999999999997</v>
      </c>
      <c r="F1047" s="144">
        <v>78</v>
      </c>
      <c r="G1047" s="91">
        <f t="shared" si="44"/>
        <v>608.79</v>
      </c>
      <c r="H1047" s="91">
        <f t="shared" si="45"/>
        <v>121.76</v>
      </c>
    </row>
    <row r="1048" spans="1:8" x14ac:dyDescent="0.25">
      <c r="A1048" s="150" t="s">
        <v>50</v>
      </c>
      <c r="B1048" s="150" t="s">
        <v>53</v>
      </c>
      <c r="C1048" s="160" t="s">
        <v>422</v>
      </c>
      <c r="D1048" s="89" t="s">
        <v>65</v>
      </c>
      <c r="E1048" s="143">
        <v>12.003</v>
      </c>
      <c r="F1048" s="144">
        <v>78</v>
      </c>
      <c r="G1048" s="91">
        <f t="shared" si="44"/>
        <v>936.23</v>
      </c>
      <c r="H1048" s="91">
        <f t="shared" si="45"/>
        <v>187.25</v>
      </c>
    </row>
    <row r="1049" spans="1:8" x14ac:dyDescent="0.25">
      <c r="A1049" s="150" t="s">
        <v>50</v>
      </c>
      <c r="B1049" s="150" t="s">
        <v>53</v>
      </c>
      <c r="C1049" s="160" t="s">
        <v>423</v>
      </c>
      <c r="D1049" s="89" t="s">
        <v>65</v>
      </c>
      <c r="E1049" s="143">
        <v>11.853999999999999</v>
      </c>
      <c r="F1049" s="144">
        <v>78</v>
      </c>
      <c r="G1049" s="91">
        <f t="shared" si="44"/>
        <v>924.61</v>
      </c>
      <c r="H1049" s="91">
        <f t="shared" si="45"/>
        <v>184.92</v>
      </c>
    </row>
    <row r="1050" spans="1:8" x14ac:dyDescent="0.25">
      <c r="A1050" s="122" t="s">
        <v>50</v>
      </c>
      <c r="B1050" s="122" t="s">
        <v>53</v>
      </c>
      <c r="C1050" s="95" t="s">
        <v>327</v>
      </c>
      <c r="D1050" s="89" t="s">
        <v>65</v>
      </c>
      <c r="E1050" s="124">
        <v>11.855</v>
      </c>
      <c r="F1050" s="144">
        <v>78</v>
      </c>
      <c r="G1050" s="91">
        <f t="shared" si="44"/>
        <v>924.69</v>
      </c>
      <c r="H1050" s="91">
        <f t="shared" si="45"/>
        <v>184.94</v>
      </c>
    </row>
    <row r="1051" spans="1:8" x14ac:dyDescent="0.25">
      <c r="A1051" s="150" t="s">
        <v>50</v>
      </c>
      <c r="B1051" s="150" t="s">
        <v>53</v>
      </c>
      <c r="C1051" s="160" t="s">
        <v>424</v>
      </c>
      <c r="D1051" s="89" t="s">
        <v>65</v>
      </c>
      <c r="E1051" s="143">
        <v>12.903</v>
      </c>
      <c r="F1051" s="144">
        <v>78</v>
      </c>
      <c r="G1051" s="91">
        <f t="shared" si="44"/>
        <v>1006.43</v>
      </c>
      <c r="H1051" s="91">
        <f t="shared" si="45"/>
        <v>201.29</v>
      </c>
    </row>
    <row r="1052" spans="1:8" x14ac:dyDescent="0.25">
      <c r="A1052" s="150" t="s">
        <v>50</v>
      </c>
      <c r="B1052" s="150" t="s">
        <v>53</v>
      </c>
      <c r="C1052" s="160" t="s">
        <v>425</v>
      </c>
      <c r="D1052" s="89" t="s">
        <v>65</v>
      </c>
      <c r="E1052" s="143">
        <v>12.996</v>
      </c>
      <c r="F1052" s="144">
        <v>78</v>
      </c>
      <c r="G1052" s="91">
        <f t="shared" si="44"/>
        <v>1013.69</v>
      </c>
      <c r="H1052" s="91">
        <f t="shared" si="45"/>
        <v>202.74</v>
      </c>
    </row>
    <row r="1053" spans="1:8" x14ac:dyDescent="0.25">
      <c r="A1053" s="150" t="s">
        <v>50</v>
      </c>
      <c r="B1053" s="150" t="s">
        <v>53</v>
      </c>
      <c r="C1053" s="160" t="s">
        <v>426</v>
      </c>
      <c r="D1053" s="89" t="s">
        <v>65</v>
      </c>
      <c r="E1053" s="143">
        <v>10.118</v>
      </c>
      <c r="F1053" s="144">
        <v>78</v>
      </c>
      <c r="G1053" s="91">
        <f t="shared" si="44"/>
        <v>789.2</v>
      </c>
      <c r="H1053" s="91">
        <f t="shared" si="45"/>
        <v>157.84</v>
      </c>
    </row>
    <row r="1054" spans="1:8" x14ac:dyDescent="0.25">
      <c r="A1054" s="150" t="s">
        <v>50</v>
      </c>
      <c r="B1054" s="150" t="s">
        <v>53</v>
      </c>
      <c r="C1054" s="160" t="s">
        <v>427</v>
      </c>
      <c r="D1054" s="89" t="s">
        <v>65</v>
      </c>
      <c r="E1054" s="143">
        <v>6.8220000000000001</v>
      </c>
      <c r="F1054" s="144">
        <v>78</v>
      </c>
      <c r="G1054" s="91">
        <f t="shared" si="44"/>
        <v>532.12</v>
      </c>
      <c r="H1054" s="91">
        <f t="shared" si="45"/>
        <v>106.42</v>
      </c>
    </row>
    <row r="1055" spans="1:8" x14ac:dyDescent="0.25">
      <c r="A1055" s="122" t="s">
        <v>50</v>
      </c>
      <c r="B1055" s="122" t="s">
        <v>53</v>
      </c>
      <c r="C1055" s="95" t="s">
        <v>328</v>
      </c>
      <c r="D1055" s="89" t="s">
        <v>65</v>
      </c>
      <c r="E1055" s="124">
        <v>11.656000000000001</v>
      </c>
      <c r="F1055" s="144">
        <v>78</v>
      </c>
      <c r="G1055" s="91">
        <f t="shared" si="44"/>
        <v>909.17</v>
      </c>
      <c r="H1055" s="91">
        <f t="shared" si="45"/>
        <v>181.83</v>
      </c>
    </row>
    <row r="1056" spans="1:8" x14ac:dyDescent="0.25">
      <c r="A1056" s="122" t="s">
        <v>50</v>
      </c>
      <c r="B1056" s="122" t="s">
        <v>53</v>
      </c>
      <c r="C1056" s="95" t="s">
        <v>329</v>
      </c>
      <c r="D1056" s="89" t="s">
        <v>65</v>
      </c>
      <c r="E1056" s="124">
        <v>17.151</v>
      </c>
      <c r="F1056" s="144">
        <v>78</v>
      </c>
      <c r="G1056" s="91">
        <f t="shared" si="44"/>
        <v>1337.78</v>
      </c>
      <c r="H1056" s="91">
        <f t="shared" si="45"/>
        <v>267.56</v>
      </c>
    </row>
    <row r="1057" spans="1:8" x14ac:dyDescent="0.25">
      <c r="A1057" s="122" t="s">
        <v>50</v>
      </c>
      <c r="B1057" s="122" t="s">
        <v>53</v>
      </c>
      <c r="C1057" s="95" t="s">
        <v>330</v>
      </c>
      <c r="D1057" s="89" t="s">
        <v>65</v>
      </c>
      <c r="E1057" s="124">
        <v>43.704999999999998</v>
      </c>
      <c r="F1057" s="144">
        <v>78</v>
      </c>
      <c r="G1057" s="91">
        <f t="shared" si="44"/>
        <v>3408.99</v>
      </c>
      <c r="H1057" s="91">
        <f t="shared" si="45"/>
        <v>681.8</v>
      </c>
    </row>
    <row r="1058" spans="1:8" x14ac:dyDescent="0.25">
      <c r="A1058" s="87" t="s">
        <v>50</v>
      </c>
      <c r="B1058" s="87" t="s">
        <v>53</v>
      </c>
      <c r="C1058" s="133" t="s">
        <v>388</v>
      </c>
      <c r="D1058" s="89" t="s">
        <v>65</v>
      </c>
      <c r="E1058" s="124">
        <v>1.145</v>
      </c>
      <c r="F1058" s="144">
        <v>78</v>
      </c>
      <c r="G1058" s="91">
        <f t="shared" si="44"/>
        <v>89.31</v>
      </c>
      <c r="H1058" s="91">
        <f t="shared" si="45"/>
        <v>17.86</v>
      </c>
    </row>
    <row r="1059" spans="1:8" x14ac:dyDescent="0.25">
      <c r="A1059" s="178" t="s">
        <v>5</v>
      </c>
      <c r="B1059" s="178"/>
      <c r="C1059" s="178"/>
      <c r="D1059" s="178"/>
      <c r="E1059" s="140">
        <f>SUM(E1042:E1058)</f>
        <v>260.89299999999997</v>
      </c>
      <c r="F1059" s="145">
        <v>78</v>
      </c>
      <c r="G1059" s="127">
        <f t="shared" si="44"/>
        <v>20349.650000000001</v>
      </c>
      <c r="H1059" s="127">
        <f t="shared" si="45"/>
        <v>4069.93</v>
      </c>
    </row>
    <row r="1060" spans="1:8" x14ac:dyDescent="0.25">
      <c r="A1060" s="87" t="s">
        <v>50</v>
      </c>
      <c r="B1060" s="87" t="s">
        <v>54</v>
      </c>
      <c r="C1060" s="133" t="s">
        <v>389</v>
      </c>
      <c r="D1060" s="100" t="s">
        <v>22</v>
      </c>
      <c r="E1060" s="124">
        <v>1.0089999999999999</v>
      </c>
      <c r="F1060" s="144">
        <v>78</v>
      </c>
      <c r="G1060" s="91">
        <f t="shared" si="44"/>
        <v>78.7</v>
      </c>
      <c r="H1060" s="91">
        <f t="shared" si="45"/>
        <v>15.74</v>
      </c>
    </row>
    <row r="1061" spans="1:8" x14ac:dyDescent="0.25">
      <c r="A1061" s="178" t="s">
        <v>5</v>
      </c>
      <c r="B1061" s="178"/>
      <c r="C1061" s="178"/>
      <c r="D1061" s="178"/>
      <c r="E1061" s="126">
        <f>SUM(E1060:E1060)</f>
        <v>1.0089999999999999</v>
      </c>
      <c r="F1061" s="145">
        <v>78</v>
      </c>
      <c r="G1061" s="127">
        <f t="shared" si="44"/>
        <v>78.7</v>
      </c>
      <c r="H1061" s="127">
        <f t="shared" si="45"/>
        <v>15.74</v>
      </c>
    </row>
    <row r="1062" spans="1:8" x14ac:dyDescent="0.25">
      <c r="A1062" s="177" t="s">
        <v>9</v>
      </c>
      <c r="B1062" s="177"/>
      <c r="C1062" s="177"/>
      <c r="D1062" s="177"/>
      <c r="E1062" s="140">
        <f>+E977+E1035+E1037+E1041+E1059+E1061</f>
        <v>2006.7379999999998</v>
      </c>
      <c r="F1062" s="145">
        <v>78</v>
      </c>
      <c r="G1062" s="127">
        <f t="shared" si="44"/>
        <v>156525.56</v>
      </c>
      <c r="H1062" s="127">
        <f t="shared" si="45"/>
        <v>31305.11</v>
      </c>
    </row>
    <row r="1063" spans="1:8" ht="15.75" customHeight="1" x14ac:dyDescent="0.25">
      <c r="A1063" s="162" t="s">
        <v>56</v>
      </c>
      <c r="B1063" s="162" t="s">
        <v>1212</v>
      </c>
      <c r="C1063" s="162" t="s">
        <v>1213</v>
      </c>
      <c r="D1063" s="163" t="s">
        <v>65</v>
      </c>
      <c r="E1063" s="164">
        <v>18.370999999999999</v>
      </c>
      <c r="F1063" s="138">
        <v>84</v>
      </c>
      <c r="G1063" s="138">
        <f t="shared" ref="G1063:G1065" si="46">ROUND(E1063*F1063,2)</f>
        <v>1543.16</v>
      </c>
      <c r="H1063" s="138">
        <f t="shared" ref="H1063:H1065" si="47">ROUND(G1063*20%,2)</f>
        <v>308.63</v>
      </c>
    </row>
    <row r="1064" spans="1:8" ht="15.75" customHeight="1" x14ac:dyDescent="0.25">
      <c r="A1064" s="165" t="s">
        <v>56</v>
      </c>
      <c r="B1064" s="165" t="s">
        <v>1212</v>
      </c>
      <c r="C1064" s="166" t="s">
        <v>1214</v>
      </c>
      <c r="D1064" s="167" t="s">
        <v>65</v>
      </c>
      <c r="E1064" s="168">
        <v>12.003</v>
      </c>
      <c r="F1064" s="138">
        <v>84</v>
      </c>
      <c r="G1064" s="138">
        <f t="shared" si="46"/>
        <v>1008.25</v>
      </c>
      <c r="H1064" s="138">
        <f t="shared" si="47"/>
        <v>201.65</v>
      </c>
    </row>
    <row r="1065" spans="1:8" x14ac:dyDescent="0.25">
      <c r="A1065" s="180" t="s">
        <v>5</v>
      </c>
      <c r="B1065" s="181"/>
      <c r="C1065" s="181"/>
      <c r="D1065" s="182"/>
      <c r="E1065" s="126">
        <f>SUM(E1063:E1064)</f>
        <v>30.373999999999999</v>
      </c>
      <c r="F1065" s="127">
        <v>84</v>
      </c>
      <c r="G1065" s="127">
        <f t="shared" si="46"/>
        <v>2551.42</v>
      </c>
      <c r="H1065" s="127">
        <f t="shared" si="47"/>
        <v>510.28</v>
      </c>
    </row>
    <row r="1066" spans="1:8" ht="15.75" customHeight="1" x14ac:dyDescent="0.25">
      <c r="A1066" s="87" t="s">
        <v>56</v>
      </c>
      <c r="B1066" s="87" t="s">
        <v>363</v>
      </c>
      <c r="C1066" s="101" t="s">
        <v>441</v>
      </c>
      <c r="D1066" s="89" t="s">
        <v>65</v>
      </c>
      <c r="E1066" s="102">
        <v>20.03</v>
      </c>
      <c r="F1066" s="91">
        <v>84</v>
      </c>
      <c r="G1066" s="91">
        <f t="shared" ref="G1066:G1103" si="48">ROUND(E1066*F1066,2)</f>
        <v>1682.52</v>
      </c>
      <c r="H1066" s="91">
        <f t="shared" ref="H1066:H1103" si="49">ROUND(G1066*20%,2)</f>
        <v>336.5</v>
      </c>
    </row>
    <row r="1067" spans="1:8" x14ac:dyDescent="0.25">
      <c r="A1067" s="178" t="s">
        <v>5</v>
      </c>
      <c r="B1067" s="178"/>
      <c r="C1067" s="178"/>
      <c r="D1067" s="178"/>
      <c r="E1067" s="126">
        <f>SUM(E1066:E1066)</f>
        <v>20.03</v>
      </c>
      <c r="F1067" s="127">
        <v>84</v>
      </c>
      <c r="G1067" s="127">
        <f t="shared" si="48"/>
        <v>1682.52</v>
      </c>
      <c r="H1067" s="127">
        <f t="shared" si="49"/>
        <v>336.5</v>
      </c>
    </row>
    <row r="1068" spans="1:8" x14ac:dyDescent="0.25">
      <c r="A1068" s="122" t="s">
        <v>56</v>
      </c>
      <c r="B1068" s="122" t="s">
        <v>58</v>
      </c>
      <c r="C1068" s="122" t="s">
        <v>407</v>
      </c>
      <c r="D1068" s="89" t="s">
        <v>65</v>
      </c>
      <c r="E1068" s="125">
        <v>12.003</v>
      </c>
      <c r="F1068" s="91">
        <v>84</v>
      </c>
      <c r="G1068" s="91">
        <f t="shared" si="48"/>
        <v>1008.25</v>
      </c>
      <c r="H1068" s="91">
        <f t="shared" si="49"/>
        <v>201.65</v>
      </c>
    </row>
    <row r="1069" spans="1:8" x14ac:dyDescent="0.25">
      <c r="A1069" s="122" t="s">
        <v>56</v>
      </c>
      <c r="B1069" s="122" t="s">
        <v>58</v>
      </c>
      <c r="C1069" s="101" t="s">
        <v>408</v>
      </c>
      <c r="D1069" s="89" t="s">
        <v>65</v>
      </c>
      <c r="E1069" s="169">
        <v>7.5019999999999998</v>
      </c>
      <c r="F1069" s="91">
        <v>84</v>
      </c>
      <c r="G1069" s="91">
        <f t="shared" si="48"/>
        <v>630.16999999999996</v>
      </c>
      <c r="H1069" s="91">
        <f t="shared" si="49"/>
        <v>126.03</v>
      </c>
    </row>
    <row r="1070" spans="1:8" x14ac:dyDescent="0.25">
      <c r="A1070" s="122" t="s">
        <v>56</v>
      </c>
      <c r="B1070" s="122" t="s">
        <v>58</v>
      </c>
      <c r="C1070" s="101" t="s">
        <v>409</v>
      </c>
      <c r="D1070" s="89" t="s">
        <v>65</v>
      </c>
      <c r="E1070" s="169">
        <v>87.210999999999999</v>
      </c>
      <c r="F1070" s="91">
        <v>84</v>
      </c>
      <c r="G1070" s="91">
        <f t="shared" si="48"/>
        <v>7325.72</v>
      </c>
      <c r="H1070" s="91">
        <f t="shared" si="49"/>
        <v>1465.14</v>
      </c>
    </row>
    <row r="1071" spans="1:8" x14ac:dyDescent="0.25">
      <c r="A1071" s="122" t="s">
        <v>56</v>
      </c>
      <c r="B1071" s="122" t="s">
        <v>58</v>
      </c>
      <c r="C1071" s="101" t="s">
        <v>410</v>
      </c>
      <c r="D1071" s="89" t="s">
        <v>65</v>
      </c>
      <c r="E1071" s="169">
        <v>35.017000000000003</v>
      </c>
      <c r="F1071" s="91">
        <v>84</v>
      </c>
      <c r="G1071" s="91">
        <f t="shared" si="48"/>
        <v>2941.43</v>
      </c>
      <c r="H1071" s="91">
        <f t="shared" si="49"/>
        <v>588.29</v>
      </c>
    </row>
    <row r="1072" spans="1:8" s="79" customFormat="1" x14ac:dyDescent="0.25">
      <c r="A1072" s="122" t="s">
        <v>56</v>
      </c>
      <c r="B1072" s="122" t="s">
        <v>58</v>
      </c>
      <c r="C1072" s="101" t="s">
        <v>1198</v>
      </c>
      <c r="D1072" s="89" t="s">
        <v>65</v>
      </c>
      <c r="E1072" s="125">
        <v>10.004</v>
      </c>
      <c r="F1072" s="91">
        <v>84</v>
      </c>
      <c r="G1072" s="91">
        <f>ROUND(E1072*F1072,2)</f>
        <v>840.34</v>
      </c>
      <c r="H1072" s="91">
        <f>ROUND(G1072*20%,2)</f>
        <v>168.07</v>
      </c>
    </row>
    <row r="1073" spans="1:8" s="79" customFormat="1" x14ac:dyDescent="0.25">
      <c r="A1073" s="122" t="s">
        <v>56</v>
      </c>
      <c r="B1073" s="122" t="s">
        <v>58</v>
      </c>
      <c r="C1073" s="101" t="s">
        <v>1200</v>
      </c>
      <c r="D1073" s="89" t="s">
        <v>65</v>
      </c>
      <c r="E1073" s="125">
        <v>25.007000000000001</v>
      </c>
      <c r="F1073" s="91">
        <v>84</v>
      </c>
      <c r="G1073" s="91">
        <f>ROUND(E1073*F1073,2)</f>
        <v>2100.59</v>
      </c>
      <c r="H1073" s="91">
        <f>ROUND(G1073*20%,2)</f>
        <v>420.12</v>
      </c>
    </row>
    <row r="1074" spans="1:8" x14ac:dyDescent="0.25">
      <c r="A1074" s="180" t="s">
        <v>5</v>
      </c>
      <c r="B1074" s="181"/>
      <c r="C1074" s="181"/>
      <c r="D1074" s="182"/>
      <c r="E1074" s="126">
        <f>SUM(E1068:E1073)</f>
        <v>176.744</v>
      </c>
      <c r="F1074" s="127">
        <v>84</v>
      </c>
      <c r="G1074" s="127">
        <f t="shared" si="48"/>
        <v>14846.5</v>
      </c>
      <c r="H1074" s="127">
        <f t="shared" si="49"/>
        <v>2969.3</v>
      </c>
    </row>
    <row r="1075" spans="1:8" x14ac:dyDescent="0.25">
      <c r="A1075" s="122" t="s">
        <v>56</v>
      </c>
      <c r="B1075" s="122" t="s">
        <v>411</v>
      </c>
      <c r="C1075" s="101" t="s">
        <v>412</v>
      </c>
      <c r="D1075" s="94" t="s">
        <v>65</v>
      </c>
      <c r="E1075" s="169">
        <v>5.2089999999999996</v>
      </c>
      <c r="F1075" s="91">
        <v>84</v>
      </c>
      <c r="G1075" s="91">
        <f t="shared" si="48"/>
        <v>437.56</v>
      </c>
      <c r="H1075" s="91">
        <f t="shared" si="49"/>
        <v>87.51</v>
      </c>
    </row>
    <row r="1076" spans="1:8" s="79" customFormat="1" x14ac:dyDescent="0.25">
      <c r="A1076" s="122" t="s">
        <v>56</v>
      </c>
      <c r="B1076" s="122" t="s">
        <v>411</v>
      </c>
      <c r="C1076" s="101" t="s">
        <v>1199</v>
      </c>
      <c r="D1076" s="89" t="s">
        <v>65</v>
      </c>
      <c r="E1076" s="125">
        <v>10.103</v>
      </c>
      <c r="F1076" s="91">
        <v>84</v>
      </c>
      <c r="G1076" s="91">
        <f>ROUND(E1076*F1076,2)</f>
        <v>848.65</v>
      </c>
      <c r="H1076" s="91">
        <f>ROUND(G1076*20%,2)</f>
        <v>169.73</v>
      </c>
    </row>
    <row r="1077" spans="1:8" s="79" customFormat="1" x14ac:dyDescent="0.25">
      <c r="A1077" s="122" t="s">
        <v>56</v>
      </c>
      <c r="B1077" s="122" t="s">
        <v>411</v>
      </c>
      <c r="C1077" s="101" t="s">
        <v>1201</v>
      </c>
      <c r="D1077" s="89" t="s">
        <v>65</v>
      </c>
      <c r="E1077" s="125">
        <v>10.103</v>
      </c>
      <c r="F1077" s="91">
        <v>84</v>
      </c>
      <c r="G1077" s="91">
        <f>ROUND(E1077*F1077,2)</f>
        <v>848.65</v>
      </c>
      <c r="H1077" s="91">
        <f>ROUND(G1077*20%,2)</f>
        <v>169.73</v>
      </c>
    </row>
    <row r="1078" spans="1:8" x14ac:dyDescent="0.25">
      <c r="A1078" s="180" t="s">
        <v>5</v>
      </c>
      <c r="B1078" s="181"/>
      <c r="C1078" s="181"/>
      <c r="D1078" s="182"/>
      <c r="E1078" s="170">
        <f>SUM(E1075:E1077)</f>
        <v>25.414999999999999</v>
      </c>
      <c r="F1078" s="127">
        <v>84</v>
      </c>
      <c r="G1078" s="127">
        <f t="shared" si="48"/>
        <v>2134.86</v>
      </c>
      <c r="H1078" s="127">
        <f t="shared" si="49"/>
        <v>426.97</v>
      </c>
    </row>
    <row r="1079" spans="1:8" ht="15.75" customHeight="1" x14ac:dyDescent="0.25">
      <c r="A1079" s="150" t="s">
        <v>56</v>
      </c>
      <c r="B1079" s="95" t="s">
        <v>331</v>
      </c>
      <c r="C1079" s="161" t="s">
        <v>690</v>
      </c>
      <c r="D1079" s="89" t="s">
        <v>65</v>
      </c>
      <c r="E1079" s="96">
        <v>6.9980000000000002</v>
      </c>
      <c r="F1079" s="91">
        <v>84</v>
      </c>
      <c r="G1079" s="91">
        <f t="shared" ref="G1079" si="50">ROUND(E1079*F1079,2)</f>
        <v>587.83000000000004</v>
      </c>
      <c r="H1079" s="91">
        <f t="shared" ref="H1079" si="51">ROUND(G1079*20%,2)</f>
        <v>117.57</v>
      </c>
    </row>
    <row r="1080" spans="1:8" ht="15.75" customHeight="1" x14ac:dyDescent="0.25">
      <c r="A1080" s="150" t="s">
        <v>56</v>
      </c>
      <c r="B1080" s="95" t="s">
        <v>331</v>
      </c>
      <c r="C1080" s="161" t="s">
        <v>691</v>
      </c>
      <c r="D1080" s="89" t="s">
        <v>65</v>
      </c>
      <c r="E1080" s="96">
        <v>4.5640000000000001</v>
      </c>
      <c r="F1080" s="91">
        <v>84</v>
      </c>
      <c r="G1080" s="91">
        <f t="shared" ref="G1080:G1089" si="52">ROUND(E1080*F1080,2)</f>
        <v>383.38</v>
      </c>
      <c r="H1080" s="91">
        <f t="shared" ref="H1080:H1089" si="53">ROUND(G1080*20%,2)</f>
        <v>76.680000000000007</v>
      </c>
    </row>
    <row r="1081" spans="1:8" ht="15.75" customHeight="1" x14ac:dyDescent="0.25">
      <c r="A1081" s="150" t="s">
        <v>56</v>
      </c>
      <c r="B1081" s="95" t="s">
        <v>331</v>
      </c>
      <c r="C1081" s="161" t="s">
        <v>692</v>
      </c>
      <c r="D1081" s="89" t="s">
        <v>65</v>
      </c>
      <c r="E1081" s="96">
        <v>4.5640000000000001</v>
      </c>
      <c r="F1081" s="91">
        <v>84</v>
      </c>
      <c r="G1081" s="91">
        <f t="shared" si="52"/>
        <v>383.38</v>
      </c>
      <c r="H1081" s="91">
        <f t="shared" si="53"/>
        <v>76.680000000000007</v>
      </c>
    </row>
    <row r="1082" spans="1:8" ht="15.75" customHeight="1" x14ac:dyDescent="0.25">
      <c r="A1082" s="150" t="s">
        <v>56</v>
      </c>
      <c r="B1082" s="95" t="s">
        <v>331</v>
      </c>
      <c r="C1082" s="161" t="s">
        <v>693</v>
      </c>
      <c r="D1082" s="89" t="s">
        <v>65</v>
      </c>
      <c r="E1082" s="96">
        <v>5.1280000000000001</v>
      </c>
      <c r="F1082" s="91">
        <v>84</v>
      </c>
      <c r="G1082" s="91">
        <f t="shared" si="52"/>
        <v>430.75</v>
      </c>
      <c r="H1082" s="91">
        <f t="shared" si="53"/>
        <v>86.15</v>
      </c>
    </row>
    <row r="1083" spans="1:8" ht="15.75" customHeight="1" x14ac:dyDescent="0.25">
      <c r="A1083" s="150" t="s">
        <v>56</v>
      </c>
      <c r="B1083" s="95" t="s">
        <v>331</v>
      </c>
      <c r="C1083" s="161" t="s">
        <v>694</v>
      </c>
      <c r="D1083" s="89" t="s">
        <v>65</v>
      </c>
      <c r="E1083" s="96">
        <v>3.0009999999999999</v>
      </c>
      <c r="F1083" s="91">
        <v>84</v>
      </c>
      <c r="G1083" s="91">
        <f t="shared" si="52"/>
        <v>252.08</v>
      </c>
      <c r="H1083" s="91">
        <f t="shared" si="53"/>
        <v>50.42</v>
      </c>
    </row>
    <row r="1084" spans="1:8" ht="15.75" customHeight="1" x14ac:dyDescent="0.25">
      <c r="A1084" s="150" t="s">
        <v>56</v>
      </c>
      <c r="B1084" s="95" t="s">
        <v>331</v>
      </c>
      <c r="C1084" s="161" t="s">
        <v>695</v>
      </c>
      <c r="D1084" s="89" t="s">
        <v>65</v>
      </c>
      <c r="E1084" s="96">
        <v>4.0019999999999998</v>
      </c>
      <c r="F1084" s="91">
        <v>84</v>
      </c>
      <c r="G1084" s="91">
        <f t="shared" si="52"/>
        <v>336.17</v>
      </c>
      <c r="H1084" s="91">
        <f t="shared" si="53"/>
        <v>67.23</v>
      </c>
    </row>
    <row r="1085" spans="1:8" ht="15.75" customHeight="1" x14ac:dyDescent="0.25">
      <c r="A1085" s="150" t="s">
        <v>56</v>
      </c>
      <c r="B1085" s="95" t="s">
        <v>331</v>
      </c>
      <c r="C1085" s="161" t="s">
        <v>696</v>
      </c>
      <c r="D1085" s="89" t="s">
        <v>65</v>
      </c>
      <c r="E1085" s="96">
        <v>8.9030000000000005</v>
      </c>
      <c r="F1085" s="91">
        <v>84</v>
      </c>
      <c r="G1085" s="91">
        <f t="shared" si="52"/>
        <v>747.85</v>
      </c>
      <c r="H1085" s="91">
        <f t="shared" si="53"/>
        <v>149.57</v>
      </c>
    </row>
    <row r="1086" spans="1:8" ht="15.75" customHeight="1" x14ac:dyDescent="0.25">
      <c r="A1086" s="150" t="s">
        <v>56</v>
      </c>
      <c r="B1086" s="95" t="s">
        <v>331</v>
      </c>
      <c r="C1086" s="161" t="s">
        <v>697</v>
      </c>
      <c r="D1086" s="89" t="s">
        <v>65</v>
      </c>
      <c r="E1086" s="96">
        <v>12.337</v>
      </c>
      <c r="F1086" s="91">
        <v>84</v>
      </c>
      <c r="G1086" s="91">
        <f t="shared" si="52"/>
        <v>1036.31</v>
      </c>
      <c r="H1086" s="91">
        <f t="shared" si="53"/>
        <v>207.26</v>
      </c>
    </row>
    <row r="1087" spans="1:8" ht="15.75" customHeight="1" x14ac:dyDescent="0.25">
      <c r="A1087" s="150" t="s">
        <v>56</v>
      </c>
      <c r="B1087" s="95" t="s">
        <v>331</v>
      </c>
      <c r="C1087" s="161" t="s">
        <v>698</v>
      </c>
      <c r="D1087" s="89" t="s">
        <v>65</v>
      </c>
      <c r="E1087" s="96">
        <v>25.812999999999999</v>
      </c>
      <c r="F1087" s="91">
        <v>84</v>
      </c>
      <c r="G1087" s="91">
        <f t="shared" si="52"/>
        <v>2168.29</v>
      </c>
      <c r="H1087" s="91">
        <f t="shared" si="53"/>
        <v>433.66</v>
      </c>
    </row>
    <row r="1088" spans="1:8" ht="15.75" customHeight="1" x14ac:dyDescent="0.25">
      <c r="A1088" s="122" t="s">
        <v>56</v>
      </c>
      <c r="B1088" s="128" t="s">
        <v>331</v>
      </c>
      <c r="C1088" s="95" t="s">
        <v>332</v>
      </c>
      <c r="D1088" s="89" t="s">
        <v>65</v>
      </c>
      <c r="E1088" s="124">
        <v>0.5</v>
      </c>
      <c r="F1088" s="91">
        <v>84</v>
      </c>
      <c r="G1088" s="91">
        <f t="shared" si="52"/>
        <v>42</v>
      </c>
      <c r="H1088" s="91">
        <f t="shared" si="53"/>
        <v>8.4</v>
      </c>
    </row>
    <row r="1089" spans="1:8" ht="15.75" customHeight="1" x14ac:dyDescent="0.25">
      <c r="A1089" s="150" t="s">
        <v>56</v>
      </c>
      <c r="B1089" s="95" t="s">
        <v>331</v>
      </c>
      <c r="C1089" s="161" t="s">
        <v>699</v>
      </c>
      <c r="D1089" s="89" t="s">
        <v>65</v>
      </c>
      <c r="E1089" s="96">
        <v>10.002000000000001</v>
      </c>
      <c r="F1089" s="91">
        <v>84</v>
      </c>
      <c r="G1089" s="91">
        <f t="shared" si="52"/>
        <v>840.17</v>
      </c>
      <c r="H1089" s="91">
        <f t="shared" si="53"/>
        <v>168.03</v>
      </c>
    </row>
    <row r="1090" spans="1:8" ht="15.75" customHeight="1" x14ac:dyDescent="0.25">
      <c r="A1090" s="122" t="s">
        <v>56</v>
      </c>
      <c r="B1090" s="128" t="s">
        <v>331</v>
      </c>
      <c r="C1090" s="95" t="s">
        <v>333</v>
      </c>
      <c r="D1090" s="89" t="s">
        <v>65</v>
      </c>
      <c r="E1090" s="124">
        <v>32.109000000000002</v>
      </c>
      <c r="F1090" s="91">
        <v>84</v>
      </c>
      <c r="G1090" s="91">
        <f t="shared" ref="G1090:G1098" si="54">ROUND(E1090*F1090,2)</f>
        <v>2697.16</v>
      </c>
      <c r="H1090" s="91">
        <f t="shared" ref="H1090:H1098" si="55">ROUND(G1090*20%,2)</f>
        <v>539.42999999999995</v>
      </c>
    </row>
    <row r="1091" spans="1:8" ht="15.75" customHeight="1" x14ac:dyDescent="0.25">
      <c r="A1091" s="150" t="s">
        <v>56</v>
      </c>
      <c r="B1091" s="95" t="s">
        <v>331</v>
      </c>
      <c r="C1091" s="161" t="s">
        <v>700</v>
      </c>
      <c r="D1091" s="89" t="s">
        <v>65</v>
      </c>
      <c r="E1091" s="96">
        <v>5.0039999999999996</v>
      </c>
      <c r="F1091" s="91">
        <v>84</v>
      </c>
      <c r="G1091" s="91">
        <f t="shared" si="54"/>
        <v>420.34</v>
      </c>
      <c r="H1091" s="91">
        <f t="shared" si="55"/>
        <v>84.07</v>
      </c>
    </row>
    <row r="1092" spans="1:8" ht="15.75" customHeight="1" x14ac:dyDescent="0.25">
      <c r="A1092" s="150" t="s">
        <v>56</v>
      </c>
      <c r="B1092" s="95" t="s">
        <v>331</v>
      </c>
      <c r="C1092" s="161" t="s">
        <v>701</v>
      </c>
      <c r="D1092" s="89" t="s">
        <v>65</v>
      </c>
      <c r="E1092" s="96">
        <v>7.34</v>
      </c>
      <c r="F1092" s="91">
        <v>84</v>
      </c>
      <c r="G1092" s="91">
        <f t="shared" si="54"/>
        <v>616.55999999999995</v>
      </c>
      <c r="H1092" s="91">
        <f t="shared" si="55"/>
        <v>123.31</v>
      </c>
    </row>
    <row r="1093" spans="1:8" ht="15.75" customHeight="1" x14ac:dyDescent="0.25">
      <c r="A1093" s="150" t="s">
        <v>56</v>
      </c>
      <c r="B1093" s="95" t="s">
        <v>331</v>
      </c>
      <c r="C1093" s="161" t="s">
        <v>702</v>
      </c>
      <c r="D1093" s="89" t="s">
        <v>65</v>
      </c>
      <c r="E1093" s="96">
        <v>3.1309999999999998</v>
      </c>
      <c r="F1093" s="91">
        <v>84</v>
      </c>
      <c r="G1093" s="91">
        <f t="shared" si="54"/>
        <v>263</v>
      </c>
      <c r="H1093" s="91">
        <f t="shared" si="55"/>
        <v>52.6</v>
      </c>
    </row>
    <row r="1094" spans="1:8" ht="15.75" customHeight="1" x14ac:dyDescent="0.25">
      <c r="A1094" s="150" t="s">
        <v>56</v>
      </c>
      <c r="B1094" s="95" t="s">
        <v>331</v>
      </c>
      <c r="C1094" s="161" t="s">
        <v>703</v>
      </c>
      <c r="D1094" s="89" t="s">
        <v>65</v>
      </c>
      <c r="E1094" s="96">
        <v>7.6040000000000001</v>
      </c>
      <c r="F1094" s="91">
        <v>84</v>
      </c>
      <c r="G1094" s="91">
        <f t="shared" si="54"/>
        <v>638.74</v>
      </c>
      <c r="H1094" s="91">
        <f t="shared" si="55"/>
        <v>127.75</v>
      </c>
    </row>
    <row r="1095" spans="1:8" ht="15.75" customHeight="1" x14ac:dyDescent="0.25">
      <c r="A1095" s="150" t="s">
        <v>56</v>
      </c>
      <c r="B1095" s="95" t="s">
        <v>331</v>
      </c>
      <c r="C1095" s="161" t="s">
        <v>704</v>
      </c>
      <c r="D1095" s="89" t="s">
        <v>65</v>
      </c>
      <c r="E1095" s="96">
        <v>25.007000000000001</v>
      </c>
      <c r="F1095" s="91">
        <v>84</v>
      </c>
      <c r="G1095" s="91">
        <f t="shared" si="54"/>
        <v>2100.59</v>
      </c>
      <c r="H1095" s="91">
        <f t="shared" si="55"/>
        <v>420.12</v>
      </c>
    </row>
    <row r="1096" spans="1:8" ht="15.75" customHeight="1" x14ac:dyDescent="0.25">
      <c r="A1096" s="150" t="s">
        <v>56</v>
      </c>
      <c r="B1096" s="95" t="s">
        <v>331</v>
      </c>
      <c r="C1096" s="161" t="s">
        <v>705</v>
      </c>
      <c r="D1096" s="89" t="s">
        <v>65</v>
      </c>
      <c r="E1096" s="96">
        <v>10.003</v>
      </c>
      <c r="F1096" s="91">
        <v>84</v>
      </c>
      <c r="G1096" s="91">
        <f t="shared" si="54"/>
        <v>840.25</v>
      </c>
      <c r="H1096" s="91">
        <f t="shared" si="55"/>
        <v>168.05</v>
      </c>
    </row>
    <row r="1097" spans="1:8" ht="15.75" customHeight="1" x14ac:dyDescent="0.25">
      <c r="A1097" s="134" t="s">
        <v>56</v>
      </c>
      <c r="B1097" s="171" t="s">
        <v>331</v>
      </c>
      <c r="C1097" s="172" t="s">
        <v>1215</v>
      </c>
      <c r="D1097" s="136" t="s">
        <v>65</v>
      </c>
      <c r="E1097" s="164">
        <v>3.5609999999999999</v>
      </c>
      <c r="F1097" s="138">
        <v>84</v>
      </c>
      <c r="G1097" s="138">
        <f t="shared" si="54"/>
        <v>299.12</v>
      </c>
      <c r="H1097" s="138">
        <f t="shared" si="55"/>
        <v>59.82</v>
      </c>
    </row>
    <row r="1098" spans="1:8" ht="15.75" customHeight="1" x14ac:dyDescent="0.25">
      <c r="A1098" s="150" t="s">
        <v>56</v>
      </c>
      <c r="B1098" s="95" t="s">
        <v>331</v>
      </c>
      <c r="C1098" s="161" t="s">
        <v>706</v>
      </c>
      <c r="D1098" s="89" t="s">
        <v>65</v>
      </c>
      <c r="E1098" s="96">
        <v>15.004</v>
      </c>
      <c r="F1098" s="91">
        <v>84</v>
      </c>
      <c r="G1098" s="91">
        <f t="shared" si="54"/>
        <v>1260.3399999999999</v>
      </c>
      <c r="H1098" s="91">
        <f t="shared" si="55"/>
        <v>252.07</v>
      </c>
    </row>
    <row r="1099" spans="1:8" x14ac:dyDescent="0.25">
      <c r="A1099" s="122" t="s">
        <v>428</v>
      </c>
      <c r="B1099" s="128" t="s">
        <v>331</v>
      </c>
      <c r="C1099" s="95" t="s">
        <v>429</v>
      </c>
      <c r="D1099" s="89" t="s">
        <v>65</v>
      </c>
      <c r="E1099" s="124">
        <v>15.004</v>
      </c>
      <c r="F1099" s="91">
        <v>84</v>
      </c>
      <c r="G1099" s="91">
        <f t="shared" si="48"/>
        <v>1260.3399999999999</v>
      </c>
      <c r="H1099" s="91">
        <f t="shared" si="49"/>
        <v>252.07</v>
      </c>
    </row>
    <row r="1100" spans="1:8" x14ac:dyDescent="0.25">
      <c r="A1100" s="122" t="s">
        <v>428</v>
      </c>
      <c r="B1100" s="128" t="s">
        <v>331</v>
      </c>
      <c r="C1100" s="95" t="s">
        <v>430</v>
      </c>
      <c r="D1100" s="89" t="s">
        <v>65</v>
      </c>
      <c r="E1100" s="124">
        <v>10.003</v>
      </c>
      <c r="F1100" s="91">
        <v>84</v>
      </c>
      <c r="G1100" s="91">
        <f t="shared" si="48"/>
        <v>840.25</v>
      </c>
      <c r="H1100" s="91">
        <f t="shared" si="49"/>
        <v>168.05</v>
      </c>
    </row>
    <row r="1101" spans="1:8" x14ac:dyDescent="0.25">
      <c r="A1101" s="122" t="s">
        <v>428</v>
      </c>
      <c r="B1101" s="128" t="s">
        <v>331</v>
      </c>
      <c r="C1101" s="95" t="s">
        <v>431</v>
      </c>
      <c r="D1101" s="89" t="s">
        <v>65</v>
      </c>
      <c r="E1101" s="124">
        <v>10.003</v>
      </c>
      <c r="F1101" s="91">
        <v>84</v>
      </c>
      <c r="G1101" s="91">
        <f t="shared" si="48"/>
        <v>840.25</v>
      </c>
      <c r="H1101" s="91">
        <f t="shared" si="49"/>
        <v>168.05</v>
      </c>
    </row>
    <row r="1102" spans="1:8" ht="15.75" customHeight="1" x14ac:dyDescent="0.25">
      <c r="A1102" s="150" t="s">
        <v>56</v>
      </c>
      <c r="B1102" s="128" t="s">
        <v>331</v>
      </c>
      <c r="C1102" s="161" t="s">
        <v>707</v>
      </c>
      <c r="D1102" s="89" t="s">
        <v>65</v>
      </c>
      <c r="E1102" s="96">
        <v>10.002000000000001</v>
      </c>
      <c r="F1102" s="91">
        <v>84</v>
      </c>
      <c r="G1102" s="91">
        <f t="shared" ref="G1102" si="56">ROUND(E1102*F1102,2)</f>
        <v>840.17</v>
      </c>
      <c r="H1102" s="91">
        <f t="shared" ref="H1102" si="57">ROUND(G1102*20%,2)</f>
        <v>168.03</v>
      </c>
    </row>
    <row r="1103" spans="1:8" x14ac:dyDescent="0.25">
      <c r="A1103" s="178" t="s">
        <v>5</v>
      </c>
      <c r="B1103" s="178"/>
      <c r="C1103" s="178"/>
      <c r="D1103" s="178"/>
      <c r="E1103" s="140">
        <f>SUM(E1079:E1102)</f>
        <v>239.58699999999999</v>
      </c>
      <c r="F1103" s="127">
        <v>84</v>
      </c>
      <c r="G1103" s="127">
        <f t="shared" si="48"/>
        <v>20125.310000000001</v>
      </c>
      <c r="H1103" s="127">
        <f t="shared" si="49"/>
        <v>4025.06</v>
      </c>
    </row>
    <row r="1104" spans="1:8" x14ac:dyDescent="0.25">
      <c r="A1104" s="177" t="s">
        <v>9</v>
      </c>
      <c r="B1104" s="177"/>
      <c r="C1104" s="177"/>
      <c r="D1104" s="177"/>
      <c r="E1104" s="140">
        <f>+E1065+E1067+E1074+E1078+E1103</f>
        <v>492.15</v>
      </c>
      <c r="F1104" s="127">
        <v>84</v>
      </c>
      <c r="G1104" s="127">
        <f t="shared" ref="G1104" si="58">ROUND(E1104*F1104,2)</f>
        <v>41340.6</v>
      </c>
      <c r="H1104" s="127">
        <f t="shared" ref="H1104" si="59">ROUND(G1104*20%,2)</f>
        <v>8268.1200000000008</v>
      </c>
    </row>
    <row r="1105" spans="1:8" x14ac:dyDescent="0.25">
      <c r="A1105" s="122" t="s">
        <v>59</v>
      </c>
      <c r="B1105" s="122" t="s">
        <v>60</v>
      </c>
      <c r="C1105" s="95" t="s">
        <v>334</v>
      </c>
      <c r="D1105" s="89" t="s">
        <v>65</v>
      </c>
      <c r="E1105" s="124">
        <v>7.2009999999999996</v>
      </c>
      <c r="F1105" s="91">
        <v>84</v>
      </c>
      <c r="G1105" s="91">
        <f>ROUND(E1105*F1105,2)</f>
        <v>604.88</v>
      </c>
      <c r="H1105" s="91">
        <f>ROUND(G1105*20%,2)</f>
        <v>120.98</v>
      </c>
    </row>
    <row r="1106" spans="1:8" x14ac:dyDescent="0.25">
      <c r="A1106" s="122" t="s">
        <v>59</v>
      </c>
      <c r="B1106" s="122" t="s">
        <v>60</v>
      </c>
      <c r="C1106" s="95" t="s">
        <v>335</v>
      </c>
      <c r="D1106" s="89" t="s">
        <v>65</v>
      </c>
      <c r="E1106" s="124">
        <v>9.1460000000000008</v>
      </c>
      <c r="F1106" s="91">
        <v>84</v>
      </c>
      <c r="G1106" s="91">
        <f>ROUND(E1106*F1106,2)</f>
        <v>768.26</v>
      </c>
      <c r="H1106" s="91">
        <f>ROUND(G1106*20%,2)</f>
        <v>153.65</v>
      </c>
    </row>
    <row r="1107" spans="1:8" x14ac:dyDescent="0.25">
      <c r="A1107" s="122" t="s">
        <v>59</v>
      </c>
      <c r="B1107" s="122" t="s">
        <v>60</v>
      </c>
      <c r="C1107" s="95" t="s">
        <v>336</v>
      </c>
      <c r="D1107" s="89" t="s">
        <v>65</v>
      </c>
      <c r="E1107" s="124">
        <v>7.4530000000000003</v>
      </c>
      <c r="F1107" s="91">
        <v>84</v>
      </c>
      <c r="G1107" s="91">
        <f>ROUND(E1107*F1107,2)</f>
        <v>626.04999999999995</v>
      </c>
      <c r="H1107" s="91">
        <f>ROUND(G1107*20%,2)</f>
        <v>125.21</v>
      </c>
    </row>
    <row r="1108" spans="1:8" x14ac:dyDescent="0.25">
      <c r="A1108" s="178" t="s">
        <v>5</v>
      </c>
      <c r="B1108" s="178"/>
      <c r="C1108" s="178"/>
      <c r="D1108" s="178"/>
      <c r="E1108" s="140">
        <f>SUM(E1105:E1107)</f>
        <v>23.8</v>
      </c>
      <c r="F1108" s="127">
        <v>84</v>
      </c>
      <c r="G1108" s="127">
        <f>ROUND(E1108*F1108,2)</f>
        <v>1999.2</v>
      </c>
      <c r="H1108" s="127">
        <f>ROUND(G1108*20%,2)</f>
        <v>399.84</v>
      </c>
    </row>
    <row r="1109" spans="1:8" s="79" customFormat="1" x14ac:dyDescent="0.25">
      <c r="A1109" s="122" t="s">
        <v>59</v>
      </c>
      <c r="B1109" s="122" t="s">
        <v>370</v>
      </c>
      <c r="C1109" s="122" t="s">
        <v>709</v>
      </c>
      <c r="D1109" s="89" t="s">
        <v>65</v>
      </c>
      <c r="E1109" s="122">
        <v>13.502000000000001</v>
      </c>
      <c r="F1109" s="173">
        <v>84</v>
      </c>
      <c r="G1109" s="122">
        <v>1134.17</v>
      </c>
      <c r="H1109" s="122">
        <v>226.83</v>
      </c>
    </row>
    <row r="1110" spans="1:8" s="79" customFormat="1" x14ac:dyDescent="0.25">
      <c r="A1110" s="188" t="s">
        <v>5</v>
      </c>
      <c r="B1110" s="189"/>
      <c r="C1110" s="189"/>
      <c r="D1110" s="190"/>
      <c r="E1110" s="174">
        <f>SUM(E1109:E1109)</f>
        <v>13.502000000000001</v>
      </c>
      <c r="F1110" s="175">
        <v>84</v>
      </c>
      <c r="G1110" s="174">
        <f>ROUND(E1110*F1110,2)</f>
        <v>1134.17</v>
      </c>
      <c r="H1110" s="174">
        <f>ROUND(G1110*20%,2)</f>
        <v>226.83</v>
      </c>
    </row>
    <row r="1111" spans="1:8" s="79" customFormat="1" x14ac:dyDescent="0.25">
      <c r="A1111" s="122" t="s">
        <v>59</v>
      </c>
      <c r="B1111" s="122" t="s">
        <v>344</v>
      </c>
      <c r="C1111" s="122" t="s">
        <v>710</v>
      </c>
      <c r="D1111" s="89" t="s">
        <v>65</v>
      </c>
      <c r="E1111" s="122">
        <v>10.202</v>
      </c>
      <c r="F1111" s="173">
        <v>84</v>
      </c>
      <c r="G1111" s="122">
        <v>856.97</v>
      </c>
      <c r="H1111" s="122">
        <v>171.39</v>
      </c>
    </row>
    <row r="1112" spans="1:8" s="79" customFormat="1" x14ac:dyDescent="0.25">
      <c r="A1112" s="122" t="s">
        <v>59</v>
      </c>
      <c r="B1112" s="122" t="s">
        <v>344</v>
      </c>
      <c r="C1112" s="122" t="s">
        <v>711</v>
      </c>
      <c r="D1112" s="89" t="s">
        <v>65</v>
      </c>
      <c r="E1112" s="122">
        <v>9.5020000000000007</v>
      </c>
      <c r="F1112" s="173">
        <v>84</v>
      </c>
      <c r="G1112" s="122">
        <v>798.17</v>
      </c>
      <c r="H1112" s="122">
        <v>159.63</v>
      </c>
    </row>
    <row r="1113" spans="1:8" s="79" customFormat="1" x14ac:dyDescent="0.25">
      <c r="A1113" s="122" t="s">
        <v>59</v>
      </c>
      <c r="B1113" s="122" t="s">
        <v>344</v>
      </c>
      <c r="C1113" s="122" t="s">
        <v>712</v>
      </c>
      <c r="D1113" s="89" t="s">
        <v>65</v>
      </c>
      <c r="E1113" s="122">
        <v>3.5009999999999999</v>
      </c>
      <c r="F1113" s="173">
        <v>84</v>
      </c>
      <c r="G1113" s="122">
        <v>294.08</v>
      </c>
      <c r="H1113" s="122">
        <v>58.82</v>
      </c>
    </row>
    <row r="1114" spans="1:8" s="79" customFormat="1" x14ac:dyDescent="0.25">
      <c r="A1114" s="122" t="s">
        <v>59</v>
      </c>
      <c r="B1114" s="122" t="s">
        <v>344</v>
      </c>
      <c r="C1114" s="122" t="s">
        <v>713</v>
      </c>
      <c r="D1114" s="89" t="s">
        <v>65</v>
      </c>
      <c r="E1114" s="122">
        <v>3.5009999999999999</v>
      </c>
      <c r="F1114" s="173">
        <v>84</v>
      </c>
      <c r="G1114" s="122">
        <v>294.08</v>
      </c>
      <c r="H1114" s="122">
        <v>58.82</v>
      </c>
    </row>
    <row r="1115" spans="1:8" s="79" customFormat="1" x14ac:dyDescent="0.25">
      <c r="A1115" s="122" t="s">
        <v>59</v>
      </c>
      <c r="B1115" s="122" t="s">
        <v>344</v>
      </c>
      <c r="C1115" s="122" t="s">
        <v>714</v>
      </c>
      <c r="D1115" s="89" t="s">
        <v>65</v>
      </c>
      <c r="E1115" s="122">
        <v>3.0009999999999999</v>
      </c>
      <c r="F1115" s="173">
        <v>84</v>
      </c>
      <c r="G1115" s="122">
        <v>252.08</v>
      </c>
      <c r="H1115" s="122">
        <v>50.42</v>
      </c>
    </row>
    <row r="1116" spans="1:8" s="79" customFormat="1" x14ac:dyDescent="0.25">
      <c r="A1116" s="188" t="s">
        <v>5</v>
      </c>
      <c r="B1116" s="189"/>
      <c r="C1116" s="189"/>
      <c r="D1116" s="190"/>
      <c r="E1116" s="174">
        <f>SUM(E1111:E1115)</f>
        <v>29.707000000000004</v>
      </c>
      <c r="F1116" s="175">
        <v>84</v>
      </c>
      <c r="G1116" s="174">
        <f>ROUND(E1116*F1116,2)</f>
        <v>2495.39</v>
      </c>
      <c r="H1116" s="174">
        <f>ROUND(G1116*20%,2)</f>
        <v>499.08</v>
      </c>
    </row>
    <row r="1117" spans="1:8" x14ac:dyDescent="0.25">
      <c r="A1117" s="122" t="s">
        <v>59</v>
      </c>
      <c r="B1117" s="122" t="s">
        <v>337</v>
      </c>
      <c r="C1117" s="95" t="s">
        <v>338</v>
      </c>
      <c r="D1117" s="89" t="s">
        <v>65</v>
      </c>
      <c r="E1117" s="124">
        <v>52.006999999999998</v>
      </c>
      <c r="F1117" s="91">
        <v>84</v>
      </c>
      <c r="G1117" s="91">
        <f>ROUND(E1117*F1117,2)</f>
        <v>4368.59</v>
      </c>
      <c r="H1117" s="91">
        <f>ROUND(G1117*20%,2)</f>
        <v>873.72</v>
      </c>
    </row>
    <row r="1118" spans="1:8" ht="31.5" x14ac:dyDescent="0.25">
      <c r="A1118" s="122" t="s">
        <v>59</v>
      </c>
      <c r="B1118" s="122" t="s">
        <v>337</v>
      </c>
      <c r="C1118" s="95" t="s">
        <v>339</v>
      </c>
      <c r="D1118" s="123" t="s">
        <v>340</v>
      </c>
      <c r="E1118" s="124">
        <v>150.68199999999999</v>
      </c>
      <c r="F1118" s="91">
        <v>84</v>
      </c>
      <c r="G1118" s="91">
        <f>ROUND(E1118*F1118,2)</f>
        <v>12657.29</v>
      </c>
      <c r="H1118" s="91">
        <f>ROUND(G1118*20%,2)</f>
        <v>2531.46</v>
      </c>
    </row>
    <row r="1119" spans="1:8" x14ac:dyDescent="0.25">
      <c r="A1119" s="178" t="s">
        <v>5</v>
      </c>
      <c r="B1119" s="178"/>
      <c r="C1119" s="178"/>
      <c r="D1119" s="178"/>
      <c r="E1119" s="140">
        <f>SUM(E1117:E1118)</f>
        <v>202.68899999999999</v>
      </c>
      <c r="F1119" s="127">
        <v>84</v>
      </c>
      <c r="G1119" s="127">
        <f>ROUND(E1119*F1119,2)</f>
        <v>17025.88</v>
      </c>
      <c r="H1119" s="127">
        <f>ROUND(G1119*20%,2)</f>
        <v>3405.18</v>
      </c>
    </row>
    <row r="1120" spans="1:8" s="79" customFormat="1" x14ac:dyDescent="0.25">
      <c r="A1120" s="122" t="s">
        <v>59</v>
      </c>
      <c r="B1120" s="122" t="s">
        <v>59</v>
      </c>
      <c r="C1120" s="122" t="s">
        <v>715</v>
      </c>
      <c r="D1120" s="89" t="s">
        <v>65</v>
      </c>
      <c r="E1120" s="125">
        <v>12.021000000000001</v>
      </c>
      <c r="F1120" s="173">
        <v>84</v>
      </c>
      <c r="G1120" s="122">
        <v>1009.76</v>
      </c>
      <c r="H1120" s="122">
        <v>201.95</v>
      </c>
    </row>
    <row r="1121" spans="1:8" s="79" customFormat="1" x14ac:dyDescent="0.25">
      <c r="A1121" s="122" t="s">
        <v>59</v>
      </c>
      <c r="B1121" s="122" t="s">
        <v>59</v>
      </c>
      <c r="C1121" s="122" t="s">
        <v>716</v>
      </c>
      <c r="D1121" s="89" t="s">
        <v>65</v>
      </c>
      <c r="E1121" s="125">
        <v>16.699000000000002</v>
      </c>
      <c r="F1121" s="173">
        <v>84</v>
      </c>
      <c r="G1121" s="122">
        <v>1402.72</v>
      </c>
      <c r="H1121" s="122">
        <v>280.54000000000002</v>
      </c>
    </row>
    <row r="1122" spans="1:8" s="79" customFormat="1" x14ac:dyDescent="0.25">
      <c r="A1122" s="122" t="s">
        <v>59</v>
      </c>
      <c r="B1122" s="122" t="s">
        <v>59</v>
      </c>
      <c r="C1122" s="122" t="s">
        <v>717</v>
      </c>
      <c r="D1122" s="89" t="s">
        <v>65</v>
      </c>
      <c r="E1122" s="125">
        <v>36.518000000000001</v>
      </c>
      <c r="F1122" s="173">
        <v>84</v>
      </c>
      <c r="G1122" s="122">
        <v>3067.51</v>
      </c>
      <c r="H1122" s="122">
        <v>613.5</v>
      </c>
    </row>
    <row r="1123" spans="1:8" s="79" customFormat="1" x14ac:dyDescent="0.25">
      <c r="A1123" s="122" t="s">
        <v>59</v>
      </c>
      <c r="B1123" s="122" t="s">
        <v>59</v>
      </c>
      <c r="C1123" s="122" t="s">
        <v>718</v>
      </c>
      <c r="D1123" s="89" t="s">
        <v>65</v>
      </c>
      <c r="E1123" s="125">
        <v>24.001999999999999</v>
      </c>
      <c r="F1123" s="173">
        <v>84</v>
      </c>
      <c r="G1123" s="122">
        <v>2016.17</v>
      </c>
      <c r="H1123" s="122">
        <v>403.23</v>
      </c>
    </row>
    <row r="1124" spans="1:8" s="79" customFormat="1" x14ac:dyDescent="0.25">
      <c r="A1124" s="122" t="s">
        <v>59</v>
      </c>
      <c r="B1124" s="122" t="s">
        <v>59</v>
      </c>
      <c r="C1124" s="122" t="s">
        <v>719</v>
      </c>
      <c r="D1124" s="89" t="s">
        <v>65</v>
      </c>
      <c r="E1124" s="125">
        <v>6.0010000000000003</v>
      </c>
      <c r="F1124" s="173">
        <v>84</v>
      </c>
      <c r="G1124" s="122">
        <v>504.08</v>
      </c>
      <c r="H1124" s="122">
        <v>100.82</v>
      </c>
    </row>
    <row r="1125" spans="1:8" s="79" customFormat="1" x14ac:dyDescent="0.25">
      <c r="A1125" s="122" t="s">
        <v>59</v>
      </c>
      <c r="B1125" s="122" t="s">
        <v>59</v>
      </c>
      <c r="C1125" s="122" t="s">
        <v>720</v>
      </c>
      <c r="D1125" s="89" t="s">
        <v>65</v>
      </c>
      <c r="E1125" s="125">
        <v>10.821</v>
      </c>
      <c r="F1125" s="173">
        <v>84</v>
      </c>
      <c r="G1125" s="122">
        <v>908.96</v>
      </c>
      <c r="H1125" s="122">
        <v>181.79</v>
      </c>
    </row>
    <row r="1126" spans="1:8" s="79" customFormat="1" x14ac:dyDescent="0.25">
      <c r="A1126" s="122" t="s">
        <v>59</v>
      </c>
      <c r="B1126" s="122" t="s">
        <v>59</v>
      </c>
      <c r="C1126" s="122" t="s">
        <v>721</v>
      </c>
      <c r="D1126" s="89" t="s">
        <v>65</v>
      </c>
      <c r="E1126" s="125">
        <v>21.018000000000001</v>
      </c>
      <c r="F1126" s="173">
        <v>84</v>
      </c>
      <c r="G1126" s="122">
        <v>1765.51</v>
      </c>
      <c r="H1126" s="122">
        <v>353.1</v>
      </c>
    </row>
    <row r="1127" spans="1:8" s="79" customFormat="1" x14ac:dyDescent="0.25">
      <c r="A1127" s="122" t="s">
        <v>59</v>
      </c>
      <c r="B1127" s="122" t="s">
        <v>59</v>
      </c>
      <c r="C1127" s="122" t="s">
        <v>722</v>
      </c>
      <c r="D1127" s="89" t="s">
        <v>65</v>
      </c>
      <c r="E1127" s="125">
        <v>20.001999999999999</v>
      </c>
      <c r="F1127" s="173">
        <v>84</v>
      </c>
      <c r="G1127" s="122">
        <v>1680.17</v>
      </c>
      <c r="H1127" s="122">
        <v>336.03</v>
      </c>
    </row>
    <row r="1128" spans="1:8" s="79" customFormat="1" x14ac:dyDescent="0.25">
      <c r="A1128" s="122" t="s">
        <v>59</v>
      </c>
      <c r="B1128" s="122" t="s">
        <v>59</v>
      </c>
      <c r="C1128" s="122" t="s">
        <v>723</v>
      </c>
      <c r="D1128" s="89" t="s">
        <v>65</v>
      </c>
      <c r="E1128" s="125">
        <v>20.137</v>
      </c>
      <c r="F1128" s="173">
        <v>84</v>
      </c>
      <c r="G1128" s="122">
        <v>1691.51</v>
      </c>
      <c r="H1128" s="122">
        <v>338.3</v>
      </c>
    </row>
    <row r="1129" spans="1:8" s="79" customFormat="1" x14ac:dyDescent="0.25">
      <c r="A1129" s="122" t="s">
        <v>59</v>
      </c>
      <c r="B1129" s="122" t="s">
        <v>59</v>
      </c>
      <c r="C1129" s="122" t="s">
        <v>724</v>
      </c>
      <c r="D1129" s="89" t="s">
        <v>65</v>
      </c>
      <c r="E1129" s="125">
        <v>19.504999999999999</v>
      </c>
      <c r="F1129" s="173">
        <v>84</v>
      </c>
      <c r="G1129" s="122">
        <v>1638.42</v>
      </c>
      <c r="H1129" s="122">
        <v>327.68</v>
      </c>
    </row>
    <row r="1130" spans="1:8" s="79" customFormat="1" x14ac:dyDescent="0.25">
      <c r="A1130" s="122" t="s">
        <v>59</v>
      </c>
      <c r="B1130" s="122" t="s">
        <v>59</v>
      </c>
      <c r="C1130" s="122" t="s">
        <v>725</v>
      </c>
      <c r="D1130" s="89" t="s">
        <v>65</v>
      </c>
      <c r="E1130" s="125">
        <v>37.500999999999998</v>
      </c>
      <c r="F1130" s="173">
        <v>84</v>
      </c>
      <c r="G1130" s="122">
        <v>3150.08</v>
      </c>
      <c r="H1130" s="122">
        <v>630.02</v>
      </c>
    </row>
    <row r="1131" spans="1:8" s="79" customFormat="1" x14ac:dyDescent="0.25">
      <c r="A1131" s="122" t="s">
        <v>59</v>
      </c>
      <c r="B1131" s="122" t="s">
        <v>59</v>
      </c>
      <c r="C1131" s="122" t="s">
        <v>726</v>
      </c>
      <c r="D1131" s="89" t="s">
        <v>65</v>
      </c>
      <c r="E1131" s="125">
        <v>26.501000000000001</v>
      </c>
      <c r="F1131" s="173">
        <v>84</v>
      </c>
      <c r="G1131" s="122">
        <v>2226.08</v>
      </c>
      <c r="H1131" s="122">
        <v>445.22</v>
      </c>
    </row>
    <row r="1132" spans="1:8" s="79" customFormat="1" x14ac:dyDescent="0.25">
      <c r="A1132" s="122" t="s">
        <v>59</v>
      </c>
      <c r="B1132" s="122" t="s">
        <v>59</v>
      </c>
      <c r="C1132" s="122" t="s">
        <v>727</v>
      </c>
      <c r="D1132" s="89" t="s">
        <v>65</v>
      </c>
      <c r="E1132" s="125">
        <v>4.0119999999999996</v>
      </c>
      <c r="F1132" s="173">
        <v>84</v>
      </c>
      <c r="G1132" s="122">
        <v>337.01</v>
      </c>
      <c r="H1132" s="122">
        <v>67.400000000000006</v>
      </c>
    </row>
    <row r="1133" spans="1:8" s="79" customFormat="1" x14ac:dyDescent="0.25">
      <c r="A1133" s="122" t="s">
        <v>59</v>
      </c>
      <c r="B1133" s="122" t="s">
        <v>59</v>
      </c>
      <c r="C1133" s="122" t="s">
        <v>728</v>
      </c>
      <c r="D1133" s="89" t="s">
        <v>65</v>
      </c>
      <c r="E1133" s="125">
        <v>3</v>
      </c>
      <c r="F1133" s="173">
        <v>84</v>
      </c>
      <c r="G1133" s="173">
        <v>252</v>
      </c>
      <c r="H1133" s="173">
        <v>50.4</v>
      </c>
    </row>
    <row r="1134" spans="1:8" s="79" customFormat="1" x14ac:dyDescent="0.25">
      <c r="A1134" s="122" t="s">
        <v>59</v>
      </c>
      <c r="B1134" s="122" t="s">
        <v>59</v>
      </c>
      <c r="C1134" s="122" t="s">
        <v>729</v>
      </c>
      <c r="D1134" s="89" t="s">
        <v>65</v>
      </c>
      <c r="E1134" s="125">
        <v>10.000999999999999</v>
      </c>
      <c r="F1134" s="173">
        <v>84</v>
      </c>
      <c r="G1134" s="122">
        <v>840.08</v>
      </c>
      <c r="H1134" s="122">
        <v>168.02</v>
      </c>
    </row>
    <row r="1135" spans="1:8" s="79" customFormat="1" x14ac:dyDescent="0.25">
      <c r="A1135" s="122" t="s">
        <v>59</v>
      </c>
      <c r="B1135" s="122" t="s">
        <v>59</v>
      </c>
      <c r="C1135" s="122" t="s">
        <v>730</v>
      </c>
      <c r="D1135" s="89" t="s">
        <v>65</v>
      </c>
      <c r="E1135" s="125">
        <v>5.5010000000000003</v>
      </c>
      <c r="F1135" s="173">
        <v>84</v>
      </c>
      <c r="G1135" s="122">
        <v>462.08</v>
      </c>
      <c r="H1135" s="122">
        <v>92.42</v>
      </c>
    </row>
    <row r="1136" spans="1:8" s="79" customFormat="1" x14ac:dyDescent="0.25">
      <c r="A1136" s="122" t="s">
        <v>59</v>
      </c>
      <c r="B1136" s="122" t="s">
        <v>59</v>
      </c>
      <c r="C1136" s="122" t="s">
        <v>731</v>
      </c>
      <c r="D1136" s="89" t="s">
        <v>65</v>
      </c>
      <c r="E1136" s="125">
        <v>10.997</v>
      </c>
      <c r="F1136" s="173">
        <v>84</v>
      </c>
      <c r="G1136" s="122">
        <v>923.75</v>
      </c>
      <c r="H1136" s="122">
        <v>184.75</v>
      </c>
    </row>
    <row r="1137" spans="1:8" s="79" customFormat="1" x14ac:dyDescent="0.25">
      <c r="A1137" s="122" t="s">
        <v>59</v>
      </c>
      <c r="B1137" s="122" t="s">
        <v>59</v>
      </c>
      <c r="C1137" s="122" t="s">
        <v>732</v>
      </c>
      <c r="D1137" s="89" t="s">
        <v>65</v>
      </c>
      <c r="E1137" s="125">
        <v>4.7</v>
      </c>
      <c r="F1137" s="173">
        <v>84</v>
      </c>
      <c r="G1137" s="173">
        <v>394.8</v>
      </c>
      <c r="H1137" s="173">
        <v>78.959999999999994</v>
      </c>
    </row>
    <row r="1138" spans="1:8" s="79" customFormat="1" x14ac:dyDescent="0.25">
      <c r="A1138" s="122" t="s">
        <v>59</v>
      </c>
      <c r="B1138" s="122" t="s">
        <v>59</v>
      </c>
      <c r="C1138" s="122" t="s">
        <v>733</v>
      </c>
      <c r="D1138" s="89" t="s">
        <v>65</v>
      </c>
      <c r="E1138" s="125">
        <v>19.004000000000001</v>
      </c>
      <c r="F1138" s="173">
        <v>84</v>
      </c>
      <c r="G1138" s="173">
        <v>1596.34</v>
      </c>
      <c r="H1138" s="173">
        <v>319.27</v>
      </c>
    </row>
    <row r="1139" spans="1:8" s="79" customFormat="1" x14ac:dyDescent="0.25">
      <c r="A1139" s="122" t="s">
        <v>59</v>
      </c>
      <c r="B1139" s="122" t="s">
        <v>59</v>
      </c>
      <c r="C1139" s="122" t="s">
        <v>734</v>
      </c>
      <c r="D1139" s="89" t="s">
        <v>65</v>
      </c>
      <c r="E1139" s="125">
        <v>4</v>
      </c>
      <c r="F1139" s="173">
        <v>84</v>
      </c>
      <c r="G1139" s="173">
        <v>336</v>
      </c>
      <c r="H1139" s="173">
        <v>67.2</v>
      </c>
    </row>
    <row r="1140" spans="1:8" s="79" customFormat="1" x14ac:dyDescent="0.25">
      <c r="A1140" s="122" t="s">
        <v>59</v>
      </c>
      <c r="B1140" s="122" t="s">
        <v>59</v>
      </c>
      <c r="C1140" s="122" t="s">
        <v>735</v>
      </c>
      <c r="D1140" s="89" t="s">
        <v>65</v>
      </c>
      <c r="E1140" s="125">
        <v>10.003</v>
      </c>
      <c r="F1140" s="173">
        <v>84</v>
      </c>
      <c r="G1140" s="173">
        <v>840.25</v>
      </c>
      <c r="H1140" s="173">
        <v>168.05</v>
      </c>
    </row>
    <row r="1141" spans="1:8" s="79" customFormat="1" x14ac:dyDescent="0.25">
      <c r="A1141" s="122" t="s">
        <v>59</v>
      </c>
      <c r="B1141" s="122" t="s">
        <v>59</v>
      </c>
      <c r="C1141" s="122" t="s">
        <v>736</v>
      </c>
      <c r="D1141" s="89" t="s">
        <v>65</v>
      </c>
      <c r="E1141" s="125">
        <v>15.000999999999999</v>
      </c>
      <c r="F1141" s="173">
        <v>84</v>
      </c>
      <c r="G1141" s="173">
        <v>1260.08</v>
      </c>
      <c r="H1141" s="173">
        <v>252.02</v>
      </c>
    </row>
    <row r="1142" spans="1:8" s="79" customFormat="1" x14ac:dyDescent="0.25">
      <c r="A1142" s="122" t="s">
        <v>59</v>
      </c>
      <c r="B1142" s="122" t="s">
        <v>59</v>
      </c>
      <c r="C1142" s="122" t="s">
        <v>737</v>
      </c>
      <c r="D1142" s="89" t="s">
        <v>65</v>
      </c>
      <c r="E1142" s="125">
        <v>10.031000000000001</v>
      </c>
      <c r="F1142" s="173">
        <v>84</v>
      </c>
      <c r="G1142" s="173">
        <v>842.6</v>
      </c>
      <c r="H1142" s="173">
        <v>168.52</v>
      </c>
    </row>
    <row r="1143" spans="1:8" s="79" customFormat="1" x14ac:dyDescent="0.25">
      <c r="A1143" s="122" t="s">
        <v>59</v>
      </c>
      <c r="B1143" s="122" t="s">
        <v>59</v>
      </c>
      <c r="C1143" s="122" t="s">
        <v>738</v>
      </c>
      <c r="D1143" s="89" t="s">
        <v>65</v>
      </c>
      <c r="E1143" s="125">
        <v>11.670999999999999</v>
      </c>
      <c r="F1143" s="173">
        <v>84</v>
      </c>
      <c r="G1143" s="173">
        <v>980.36</v>
      </c>
      <c r="H1143" s="173">
        <v>196.07</v>
      </c>
    </row>
    <row r="1144" spans="1:8" s="79" customFormat="1" x14ac:dyDescent="0.25">
      <c r="A1144" s="191" t="s">
        <v>1211</v>
      </c>
      <c r="B1144" s="192"/>
      <c r="C1144" s="192"/>
      <c r="D1144" s="193"/>
      <c r="E1144" s="176">
        <f>SUM(E1120:E1143)</f>
        <v>358.64699999999993</v>
      </c>
      <c r="F1144" s="175">
        <v>84</v>
      </c>
      <c r="G1144" s="174">
        <f>ROUND(E1144*F1144,2)</f>
        <v>30126.35</v>
      </c>
      <c r="H1144" s="174">
        <f>ROUND(G1144*20%,2)</f>
        <v>6025.27</v>
      </c>
    </row>
    <row r="1145" spans="1:8" x14ac:dyDescent="0.25">
      <c r="A1145" s="177" t="s">
        <v>9</v>
      </c>
      <c r="B1145" s="177"/>
      <c r="C1145" s="177"/>
      <c r="D1145" s="177"/>
      <c r="E1145" s="140">
        <f>+E1108+E1119+E1110+E1116+E1144</f>
        <v>628.34500000000003</v>
      </c>
      <c r="F1145" s="127">
        <v>84</v>
      </c>
      <c r="G1145" s="127">
        <f>ROUND(E1145*F1145,2)</f>
        <v>52780.98</v>
      </c>
      <c r="H1145" s="127">
        <f>ROUND(G1145*20%,2)</f>
        <v>10556.2</v>
      </c>
    </row>
    <row r="1146" spans="1:8" x14ac:dyDescent="0.25">
      <c r="A1146" s="191" t="s">
        <v>1207</v>
      </c>
      <c r="B1146" s="192"/>
      <c r="C1146" s="192"/>
      <c r="D1146" s="193"/>
      <c r="E1146" s="140">
        <f>+E307+E427+E455+E539+E972+E1062+E1104+E1145</f>
        <v>11124.079999999996</v>
      </c>
      <c r="F1146" s="145"/>
      <c r="G1146" s="127">
        <f>+G307+G427+G455+G539+G972+G1062+G1104+G1145</f>
        <v>830157.23999999987</v>
      </c>
      <c r="H1146" s="145">
        <f>+H307+H427+H455+H539+H972+H1062+H1104+H1145</f>
        <v>166031.45000000001</v>
      </c>
    </row>
    <row r="1149" spans="1:8" x14ac:dyDescent="0.25">
      <c r="A1149" s="50"/>
      <c r="B1149" s="14"/>
      <c r="C1149" s="81"/>
      <c r="D1149" s="82"/>
    </row>
    <row r="1150" spans="1:8" x14ac:dyDescent="0.25">
      <c r="A1150" s="83"/>
      <c r="B1150" s="14"/>
      <c r="C1150" s="81"/>
      <c r="D1150" s="82"/>
    </row>
    <row r="1152" spans="1:8" x14ac:dyDescent="0.25">
      <c r="A1152" s="70"/>
      <c r="C1152" s="70"/>
      <c r="E1152" s="77"/>
      <c r="F1152" s="76"/>
      <c r="G1152" s="76"/>
      <c r="H1152" s="76"/>
    </row>
    <row r="1153" spans="1:8" x14ac:dyDescent="0.25">
      <c r="A1153" s="70"/>
      <c r="C1153" s="70"/>
      <c r="E1153" s="77"/>
      <c r="F1153" s="76"/>
      <c r="G1153" s="76"/>
      <c r="H1153" s="76"/>
    </row>
    <row r="1154" spans="1:8" x14ac:dyDescent="0.25">
      <c r="A1154" s="70"/>
      <c r="E1154" s="77"/>
      <c r="F1154" s="76"/>
      <c r="G1154" s="76"/>
      <c r="H1154" s="76"/>
    </row>
  </sheetData>
  <sortState ref="A720:W743">
    <sortCondition ref="B720:B743"/>
    <sortCondition ref="C720:C743"/>
  </sortState>
  <mergeCells count="63">
    <mergeCell ref="A1145:D1145"/>
    <mergeCell ref="A1146:D1146"/>
    <mergeCell ref="A1037:D1037"/>
    <mergeCell ref="A1059:D1059"/>
    <mergeCell ref="A1103:D1103"/>
    <mergeCell ref="A1108:D1108"/>
    <mergeCell ref="A1119:D1119"/>
    <mergeCell ref="A1062:D1062"/>
    <mergeCell ref="A1104:D1104"/>
    <mergeCell ref="A1061:D1061"/>
    <mergeCell ref="A1074:D1074"/>
    <mergeCell ref="A1078:D1078"/>
    <mergeCell ref="A1041:D1041"/>
    <mergeCell ref="A1065:D1065"/>
    <mergeCell ref="A1067:D1067"/>
    <mergeCell ref="A1144:D1144"/>
    <mergeCell ref="A1116:D1116"/>
    <mergeCell ref="A1110:D1110"/>
    <mergeCell ref="A653:D653"/>
    <mergeCell ref="A662:D662"/>
    <mergeCell ref="A687:D687"/>
    <mergeCell ref="A695:D695"/>
    <mergeCell ref="A971:D971"/>
    <mergeCell ref="A972:D972"/>
    <mergeCell ref="A977:D977"/>
    <mergeCell ref="A1035:D1035"/>
    <mergeCell ref="A703:D703"/>
    <mergeCell ref="A756:D756"/>
    <mergeCell ref="B2:H2"/>
    <mergeCell ref="A4:H4"/>
    <mergeCell ref="A171:D171"/>
    <mergeCell ref="A10:D10"/>
    <mergeCell ref="A12:D12"/>
    <mergeCell ref="A16:D16"/>
    <mergeCell ref="A5:H5"/>
    <mergeCell ref="A432:D432"/>
    <mergeCell ref="A427:D427"/>
    <mergeCell ref="A295:D295"/>
    <mergeCell ref="A307:D307"/>
    <mergeCell ref="A336:D336"/>
    <mergeCell ref="A311:D311"/>
    <mergeCell ref="A306:D306"/>
    <mergeCell ref="A517:D517"/>
    <mergeCell ref="A445:D445"/>
    <mergeCell ref="A447:D447"/>
    <mergeCell ref="A449:D449"/>
    <mergeCell ref="A454:D454"/>
    <mergeCell ref="A539:D539"/>
    <mergeCell ref="A644:D644"/>
    <mergeCell ref="A324:D324"/>
    <mergeCell ref="A326:D326"/>
    <mergeCell ref="A426:D426"/>
    <mergeCell ref="A483:D483"/>
    <mergeCell ref="A538:D538"/>
    <mergeCell ref="A536:D536"/>
    <mergeCell ref="A559:D559"/>
    <mergeCell ref="A567:D567"/>
    <mergeCell ref="A578:D578"/>
    <mergeCell ref="A338:D338"/>
    <mergeCell ref="A455:D455"/>
    <mergeCell ref="A470:D470"/>
    <mergeCell ref="A473:D473"/>
    <mergeCell ref="A530:D530"/>
  </mergeCells>
  <phoneticPr fontId="3" type="noConversion"/>
  <printOptions horizontalCentered="1" verticalCentered="1"/>
  <pageMargins left="0.49" right="0.75" top="0.57999999999999996" bottom="0.9" header="0" footer="0"/>
  <pageSetup paperSize="9" scale="81" orientation="portrait" r:id="rId1"/>
  <headerFooter>
    <oddFooter>&amp;LВЛАДИМИР ТЕДЕСКИ
&amp;"Arial,Курсив"Директор на Областна дирекция”Земеделие” – гр. Русе&amp;"Arial,Обикновен"
&amp;CСтр. &amp;P от &amp;N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9"/>
  <sheetViews>
    <sheetView topLeftCell="A10" zoomScaleNormal="100" workbookViewId="0">
      <selection activeCell="L25" sqref="L25"/>
    </sheetView>
  </sheetViews>
  <sheetFormatPr defaultRowHeight="12.75" x14ac:dyDescent="0.2"/>
  <cols>
    <col min="1" max="1" width="10.140625" customWidth="1"/>
    <col min="2" max="2" width="13.28515625" customWidth="1"/>
    <col min="3" max="3" width="18.28515625" customWidth="1"/>
    <col min="4" max="4" width="16.140625" customWidth="1"/>
    <col min="5" max="5" width="14.140625" customWidth="1"/>
    <col min="6" max="6" width="16.140625" customWidth="1"/>
    <col min="7" max="7" width="14.42578125" customWidth="1"/>
    <col min="8" max="8" width="14" customWidth="1"/>
  </cols>
  <sheetData>
    <row r="2" spans="1:8" ht="15.75" x14ac:dyDescent="0.25">
      <c r="C2" s="34"/>
      <c r="D2" s="34" t="s">
        <v>14</v>
      </c>
      <c r="E2" s="34"/>
      <c r="F2" s="34"/>
    </row>
    <row r="3" spans="1:8" ht="15.75" x14ac:dyDescent="0.25">
      <c r="C3" s="34" t="s">
        <v>1218</v>
      </c>
      <c r="D3" s="34"/>
      <c r="E3" s="34"/>
      <c r="F3" s="34"/>
    </row>
    <row r="4" spans="1:8" ht="15.75" x14ac:dyDescent="0.25">
      <c r="C4" s="195" t="s">
        <v>15</v>
      </c>
      <c r="D4" s="196"/>
      <c r="E4" s="196"/>
      <c r="F4" s="196"/>
      <c r="G4" s="196"/>
      <c r="H4" s="196"/>
    </row>
    <row r="7" spans="1:8" ht="14.25" x14ac:dyDescent="0.2">
      <c r="A7" s="23" t="s">
        <v>10</v>
      </c>
      <c r="B7" s="24"/>
      <c r="C7" s="103"/>
      <c r="D7" s="103"/>
      <c r="E7" s="103"/>
      <c r="F7" s="103"/>
      <c r="G7" s="25"/>
      <c r="H7" s="24"/>
    </row>
    <row r="8" spans="1:8" ht="14.25" customHeight="1" x14ac:dyDescent="0.2">
      <c r="A8" s="199" t="s">
        <v>1217</v>
      </c>
      <c r="B8" s="199"/>
      <c r="C8" s="199"/>
      <c r="D8" s="199"/>
      <c r="E8" s="199"/>
      <c r="F8" s="199"/>
      <c r="G8" s="199"/>
      <c r="H8" s="199"/>
    </row>
    <row r="9" spans="1:8" ht="15.75" customHeight="1" x14ac:dyDescent="0.2">
      <c r="A9" s="199"/>
      <c r="B9" s="199"/>
      <c r="C9" s="199"/>
      <c r="D9" s="199"/>
      <c r="E9" s="199"/>
      <c r="F9" s="199"/>
      <c r="G9" s="199"/>
      <c r="H9" s="199"/>
    </row>
    <row r="10" spans="1:8" x14ac:dyDescent="0.2">
      <c r="A10" s="26"/>
      <c r="B10" s="26"/>
      <c r="C10" s="27"/>
      <c r="D10" s="33"/>
      <c r="E10" s="28"/>
      <c r="F10" s="33"/>
      <c r="G10" s="29"/>
      <c r="H10" s="33"/>
    </row>
    <row r="11" spans="1:8" ht="47.25" x14ac:dyDescent="0.2">
      <c r="A11" s="30" t="s">
        <v>0</v>
      </c>
      <c r="B11" s="30" t="s">
        <v>1</v>
      </c>
      <c r="C11" s="9" t="s">
        <v>12</v>
      </c>
      <c r="D11" s="8" t="s">
        <v>2</v>
      </c>
      <c r="E11" s="10" t="s">
        <v>3</v>
      </c>
      <c r="F11" s="13" t="s">
        <v>390</v>
      </c>
      <c r="G11" s="13" t="s">
        <v>391</v>
      </c>
      <c r="H11" s="13" t="s">
        <v>392</v>
      </c>
    </row>
    <row r="12" spans="1:8" ht="15" x14ac:dyDescent="0.2">
      <c r="A12" s="197" t="s">
        <v>13</v>
      </c>
      <c r="B12" s="198"/>
      <c r="C12" s="198"/>
      <c r="D12" s="198"/>
      <c r="E12" s="198"/>
      <c r="F12" s="198"/>
      <c r="G12" s="198"/>
      <c r="H12" s="198"/>
    </row>
    <row r="13" spans="1:8" ht="78.95" customHeight="1" x14ac:dyDescent="0.25">
      <c r="A13" s="40" t="s">
        <v>18</v>
      </c>
      <c r="B13" s="40" t="s">
        <v>24</v>
      </c>
      <c r="C13" s="35" t="s">
        <v>343</v>
      </c>
      <c r="D13" s="46" t="s">
        <v>396</v>
      </c>
      <c r="E13" s="56">
        <v>148.179</v>
      </c>
      <c r="F13" s="84" t="s">
        <v>1204</v>
      </c>
      <c r="G13" s="42">
        <f>ROUND(E13*78,2)</f>
        <v>11557.96</v>
      </c>
      <c r="H13" s="55">
        <f>ROUND(E13*20,2)</f>
        <v>2963.58</v>
      </c>
    </row>
    <row r="14" spans="1:8" ht="15.75" x14ac:dyDescent="0.2">
      <c r="A14" s="200" t="s">
        <v>1208</v>
      </c>
      <c r="B14" s="200"/>
      <c r="C14" s="200"/>
      <c r="D14" s="200"/>
      <c r="E14" s="42">
        <f>E13</f>
        <v>148.179</v>
      </c>
      <c r="F14" s="55"/>
      <c r="G14" s="55">
        <f>G13</f>
        <v>11557.96</v>
      </c>
      <c r="H14" s="49">
        <f>H13</f>
        <v>2963.58</v>
      </c>
    </row>
    <row r="15" spans="1:8" ht="15.75" x14ac:dyDescent="0.25">
      <c r="A15" s="194" t="s">
        <v>6</v>
      </c>
      <c r="B15" s="194"/>
      <c r="C15" s="194"/>
      <c r="D15" s="194"/>
      <c r="E15" s="42">
        <f>E14</f>
        <v>148.179</v>
      </c>
      <c r="F15" s="55"/>
      <c r="G15" s="55">
        <f>G14</f>
        <v>11557.96</v>
      </c>
      <c r="H15" s="49">
        <f>H14</f>
        <v>2963.58</v>
      </c>
    </row>
    <row r="16" spans="1:8" ht="78.95" customHeight="1" x14ac:dyDescent="0.25">
      <c r="A16" s="44" t="s">
        <v>59</v>
      </c>
      <c r="B16" s="44" t="s">
        <v>344</v>
      </c>
      <c r="C16" s="44" t="s">
        <v>346</v>
      </c>
      <c r="D16" s="46" t="s">
        <v>396</v>
      </c>
      <c r="E16" s="48">
        <v>33.700000000000003</v>
      </c>
      <c r="F16" s="84" t="s">
        <v>1204</v>
      </c>
      <c r="G16" s="42">
        <f>ROUND(E16*78,2)</f>
        <v>2628.6</v>
      </c>
      <c r="H16" s="55">
        <f>ROUND(E16*20,2)</f>
        <v>674</v>
      </c>
    </row>
    <row r="17" spans="1:11" ht="78.95" customHeight="1" x14ac:dyDescent="0.25">
      <c r="A17" s="44" t="s">
        <v>59</v>
      </c>
      <c r="B17" s="44" t="s">
        <v>344</v>
      </c>
      <c r="C17" s="44" t="s">
        <v>1210</v>
      </c>
      <c r="D17" s="46" t="s">
        <v>396</v>
      </c>
      <c r="E17" s="44">
        <v>35.805</v>
      </c>
      <c r="F17" s="84" t="s">
        <v>1205</v>
      </c>
      <c r="G17" s="42">
        <f>ROUND(E17*78,2)</f>
        <v>2792.79</v>
      </c>
      <c r="H17" s="55">
        <f t="shared" ref="H17:H18" si="0">ROUND(E17*20,2)</f>
        <v>716.1</v>
      </c>
      <c r="I17" s="86"/>
      <c r="J17" s="86"/>
      <c r="K17" s="86"/>
    </row>
    <row r="18" spans="1:11" ht="78.95" customHeight="1" x14ac:dyDescent="0.25">
      <c r="A18" s="44" t="s">
        <v>59</v>
      </c>
      <c r="B18" s="44" t="s">
        <v>344</v>
      </c>
      <c r="C18" s="44" t="s">
        <v>345</v>
      </c>
      <c r="D18" s="46" t="s">
        <v>396</v>
      </c>
      <c r="E18" s="44">
        <v>11.565</v>
      </c>
      <c r="F18" s="84" t="s">
        <v>1204</v>
      </c>
      <c r="G18" s="42">
        <f>ROUND(E18*78,2)</f>
        <v>902.07</v>
      </c>
      <c r="H18" s="55">
        <f t="shared" si="0"/>
        <v>231.3</v>
      </c>
    </row>
    <row r="19" spans="1:11" ht="15.75" x14ac:dyDescent="0.2">
      <c r="A19" s="200" t="s">
        <v>1208</v>
      </c>
      <c r="B19" s="200"/>
      <c r="C19" s="200"/>
      <c r="D19" s="200"/>
      <c r="E19" s="36">
        <f>SUM(E16:E18)</f>
        <v>81.069999999999993</v>
      </c>
      <c r="F19" s="55"/>
      <c r="G19" s="55">
        <f>SUM(G16:G18)</f>
        <v>6323.4599999999991</v>
      </c>
      <c r="H19" s="49">
        <f>SUM(H16:H18)</f>
        <v>1621.3999999999999</v>
      </c>
    </row>
    <row r="20" spans="1:11" ht="15.75" x14ac:dyDescent="0.25">
      <c r="A20" s="194" t="s">
        <v>6</v>
      </c>
      <c r="B20" s="194"/>
      <c r="C20" s="194"/>
      <c r="D20" s="194"/>
      <c r="E20" s="36">
        <f>E19</f>
        <v>81.069999999999993</v>
      </c>
      <c r="F20" s="55"/>
      <c r="G20" s="55">
        <f>G19</f>
        <v>6323.4599999999991</v>
      </c>
      <c r="H20" s="49">
        <f>H19</f>
        <v>1621.3999999999999</v>
      </c>
    </row>
    <row r="21" spans="1:11" ht="15.75" x14ac:dyDescent="0.25">
      <c r="A21" s="194" t="s">
        <v>61</v>
      </c>
      <c r="B21" s="194"/>
      <c r="C21" s="194"/>
      <c r="D21" s="194"/>
      <c r="E21" s="52">
        <f>+E15+E20</f>
        <v>229.249</v>
      </c>
      <c r="F21" s="55"/>
      <c r="G21" s="55">
        <f>G20+G15</f>
        <v>17881.419999999998</v>
      </c>
      <c r="H21" s="49">
        <f>H15+H20</f>
        <v>4584.9799999999996</v>
      </c>
    </row>
    <row r="24" spans="1:11" ht="15.75" x14ac:dyDescent="0.25">
      <c r="A24" s="50"/>
      <c r="B24" s="14"/>
      <c r="C24" s="81"/>
      <c r="D24" s="82"/>
    </row>
    <row r="25" spans="1:11" ht="15.75" x14ac:dyDescent="0.25">
      <c r="A25" s="83"/>
      <c r="B25" s="14"/>
      <c r="C25" s="81"/>
      <c r="D25" s="82"/>
    </row>
    <row r="26" spans="1:11" ht="15.75" x14ac:dyDescent="0.25">
      <c r="A26" s="14"/>
      <c r="B26" s="14"/>
      <c r="C26" s="20"/>
    </row>
    <row r="27" spans="1:11" ht="15.75" x14ac:dyDescent="0.25">
      <c r="A27" s="14"/>
      <c r="B27" s="14"/>
      <c r="C27" s="20"/>
    </row>
    <row r="28" spans="1:11" ht="15.75" x14ac:dyDescent="0.25">
      <c r="A28" s="21"/>
      <c r="B28" s="17"/>
      <c r="C28" s="20"/>
    </row>
    <row r="29" spans="1:11" ht="15.75" x14ac:dyDescent="0.25">
      <c r="A29" s="50"/>
      <c r="B29" s="14"/>
      <c r="C29" s="20"/>
    </row>
  </sheetData>
  <mergeCells count="8">
    <mergeCell ref="A21:D21"/>
    <mergeCell ref="C4:H4"/>
    <mergeCell ref="A12:H12"/>
    <mergeCell ref="A8:H9"/>
    <mergeCell ref="A19:D19"/>
    <mergeCell ref="A20:D20"/>
    <mergeCell ref="A14:D14"/>
    <mergeCell ref="A15:D15"/>
  </mergeCells>
  <pageMargins left="0.7" right="0.35" top="0.75" bottom="0.75" header="0.3" footer="0.3"/>
  <pageSetup scale="83" orientation="portrait" r:id="rId1"/>
  <headerFooter>
    <oddFooter>&amp;LВЛАДИМИР ТЕДЕСКИ
ДИРЕКТОР НА ОД "ЗЕМЕДЕЛИЕ" - РУСЕ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zoomScaleNormal="100" workbookViewId="0">
      <selection activeCell="E23" sqref="E23"/>
    </sheetView>
  </sheetViews>
  <sheetFormatPr defaultRowHeight="12.75" x14ac:dyDescent="0.2"/>
  <cols>
    <col min="1" max="1" width="13" customWidth="1"/>
    <col min="2" max="2" width="12.140625" customWidth="1"/>
    <col min="3" max="3" width="17.7109375" customWidth="1"/>
    <col min="4" max="4" width="15.7109375" customWidth="1"/>
    <col min="5" max="5" width="15" customWidth="1"/>
    <col min="6" max="6" width="26.42578125" customWidth="1"/>
    <col min="7" max="7" width="12.42578125" customWidth="1"/>
    <col min="8" max="8" width="9.140625" customWidth="1"/>
  </cols>
  <sheetData>
    <row r="2" spans="1:8" ht="15.75" customHeight="1" x14ac:dyDescent="0.25">
      <c r="C2" s="34"/>
      <c r="D2" s="34" t="s">
        <v>14</v>
      </c>
      <c r="E2" s="34"/>
      <c r="F2" s="34"/>
    </row>
    <row r="3" spans="1:8" ht="15.75" x14ac:dyDescent="0.25">
      <c r="C3" s="34" t="s">
        <v>1220</v>
      </c>
      <c r="D3" s="34"/>
      <c r="E3" s="34"/>
      <c r="F3" s="34"/>
    </row>
    <row r="4" spans="1:8" ht="15.75" x14ac:dyDescent="0.25">
      <c r="C4" s="195" t="s">
        <v>15</v>
      </c>
      <c r="D4" s="196"/>
      <c r="E4" s="196"/>
      <c r="F4" s="196"/>
      <c r="G4" s="196"/>
      <c r="H4" s="196"/>
    </row>
    <row r="7" spans="1:8" ht="14.25" x14ac:dyDescent="0.2">
      <c r="A7" s="23" t="s">
        <v>10</v>
      </c>
      <c r="B7" s="24"/>
      <c r="C7" s="104"/>
      <c r="D7" s="104"/>
      <c r="E7" s="103"/>
      <c r="F7" s="103"/>
      <c r="G7" s="25"/>
      <c r="H7" s="24"/>
    </row>
    <row r="8" spans="1:8" ht="28.5" customHeight="1" x14ac:dyDescent="0.2">
      <c r="A8" s="199" t="s">
        <v>1219</v>
      </c>
      <c r="B8" s="202"/>
      <c r="C8" s="202"/>
      <c r="D8" s="202"/>
      <c r="E8" s="202"/>
      <c r="F8" s="202"/>
      <c r="G8" s="202"/>
      <c r="H8" s="202"/>
    </row>
    <row r="9" spans="1:8" ht="15" customHeight="1" x14ac:dyDescent="0.25">
      <c r="A9" s="31"/>
      <c r="B9" s="32"/>
      <c r="C9" s="203"/>
      <c r="D9" s="203"/>
      <c r="E9" s="203"/>
      <c r="F9" s="32"/>
      <c r="G9" s="32"/>
      <c r="H9" s="32"/>
    </row>
    <row r="10" spans="1:8" x14ac:dyDescent="0.2">
      <c r="A10" s="26"/>
      <c r="B10" s="26"/>
      <c r="C10" s="27"/>
      <c r="D10" s="22"/>
      <c r="E10" s="28"/>
      <c r="F10" s="22"/>
      <c r="G10" s="29"/>
      <c r="H10" s="22"/>
    </row>
    <row r="11" spans="1:8" ht="31.5" x14ac:dyDescent="0.2">
      <c r="A11" s="30" t="s">
        <v>0</v>
      </c>
      <c r="B11" s="30" t="s">
        <v>1</v>
      </c>
      <c r="C11" s="9" t="s">
        <v>12</v>
      </c>
      <c r="D11" s="8" t="s">
        <v>2</v>
      </c>
      <c r="E11" s="10" t="s">
        <v>3</v>
      </c>
      <c r="F11" s="13" t="s">
        <v>390</v>
      </c>
      <c r="G11" s="13" t="s">
        <v>391</v>
      </c>
      <c r="H11" s="13" t="s">
        <v>392</v>
      </c>
    </row>
    <row r="12" spans="1:8" ht="15" x14ac:dyDescent="0.2">
      <c r="A12" s="197" t="s">
        <v>11</v>
      </c>
      <c r="B12" s="198"/>
      <c r="C12" s="198"/>
      <c r="D12" s="198"/>
      <c r="E12" s="198"/>
      <c r="F12" s="198"/>
      <c r="G12" s="198"/>
      <c r="H12" s="198"/>
    </row>
    <row r="13" spans="1:8" ht="15.75" x14ac:dyDescent="0.25">
      <c r="A13" s="44" t="s">
        <v>31</v>
      </c>
      <c r="B13" s="44" t="s">
        <v>32</v>
      </c>
      <c r="C13" s="44" t="s">
        <v>342</v>
      </c>
      <c r="D13" s="44" t="s">
        <v>65</v>
      </c>
      <c r="E13" s="44">
        <v>9.9710000000000001</v>
      </c>
      <c r="F13" s="60" t="s">
        <v>444</v>
      </c>
      <c r="G13" s="40"/>
      <c r="H13" s="59">
        <f>ROUND(E13*20,2)</f>
        <v>199.42</v>
      </c>
    </row>
    <row r="14" spans="1:8" ht="15.75" x14ac:dyDescent="0.25">
      <c r="A14" s="44"/>
      <c r="B14" s="44"/>
      <c r="C14" s="44"/>
      <c r="D14" s="44"/>
      <c r="E14" s="44"/>
      <c r="F14" s="61" t="s">
        <v>445</v>
      </c>
      <c r="G14" s="62">
        <f>ROUND(E13*52,2)</f>
        <v>518.49</v>
      </c>
      <c r="H14" s="40"/>
    </row>
    <row r="15" spans="1:8" ht="15.75" x14ac:dyDescent="0.25">
      <c r="A15" s="44"/>
      <c r="B15" s="44"/>
      <c r="C15" s="44"/>
      <c r="D15" s="44"/>
      <c r="E15" s="44"/>
      <c r="F15" s="61" t="s">
        <v>446</v>
      </c>
      <c r="G15" s="63">
        <f>ROUND(E13*78,2)</f>
        <v>777.74</v>
      </c>
      <c r="H15" s="40"/>
    </row>
    <row r="16" spans="1:8" ht="15.75" customHeight="1" x14ac:dyDescent="0.2">
      <c r="A16" s="39"/>
      <c r="B16" s="40"/>
      <c r="C16" s="207" t="s">
        <v>1221</v>
      </c>
      <c r="D16" s="208"/>
      <c r="E16" s="36">
        <f>E13</f>
        <v>9.9710000000000001</v>
      </c>
      <c r="F16" s="41"/>
      <c r="G16" s="55"/>
      <c r="H16" s="40"/>
    </row>
    <row r="17" spans="1:8" ht="15.75" x14ac:dyDescent="0.25">
      <c r="A17" s="204" t="s">
        <v>6</v>
      </c>
      <c r="B17" s="205"/>
      <c r="C17" s="205"/>
      <c r="D17" s="206"/>
      <c r="E17" s="12">
        <f>E16</f>
        <v>9.9710000000000001</v>
      </c>
      <c r="F17" s="44"/>
      <c r="G17" s="43"/>
      <c r="H17" s="85"/>
    </row>
    <row r="18" spans="1:8" ht="31.5" x14ac:dyDescent="0.25">
      <c r="A18" s="44" t="s">
        <v>36</v>
      </c>
      <c r="B18" s="44" t="s">
        <v>36</v>
      </c>
      <c r="C18" s="65" t="s">
        <v>379</v>
      </c>
      <c r="D18" s="66" t="s">
        <v>1202</v>
      </c>
      <c r="E18" s="67">
        <v>9.7759999999999998</v>
      </c>
      <c r="F18" s="60" t="s">
        <v>444</v>
      </c>
      <c r="G18" s="44"/>
      <c r="H18" s="59">
        <f>ROUND(E18*20,2)</f>
        <v>195.52</v>
      </c>
    </row>
    <row r="19" spans="1:8" ht="15.75" x14ac:dyDescent="0.25">
      <c r="A19" s="45"/>
      <c r="B19" s="45"/>
      <c r="C19" s="45"/>
      <c r="D19" s="45"/>
      <c r="E19" s="45"/>
      <c r="F19" s="61" t="s">
        <v>445</v>
      </c>
      <c r="G19" s="62">
        <f>ROUND(E18*52,2)</f>
        <v>508.35</v>
      </c>
      <c r="H19" s="44"/>
    </row>
    <row r="20" spans="1:8" ht="15.75" x14ac:dyDescent="0.25">
      <c r="A20" s="45"/>
      <c r="B20" s="45"/>
      <c r="C20" s="45"/>
      <c r="D20" s="45"/>
      <c r="E20" s="45"/>
      <c r="F20" s="61" t="s">
        <v>446</v>
      </c>
      <c r="G20" s="59">
        <f>ROUND(E18*78,2)</f>
        <v>762.53</v>
      </c>
      <c r="H20" s="44"/>
    </row>
    <row r="21" spans="1:8" ht="15.75" x14ac:dyDescent="0.25">
      <c r="A21" s="39"/>
      <c r="B21" s="40"/>
      <c r="C21" s="207" t="s">
        <v>1221</v>
      </c>
      <c r="D21" s="208"/>
      <c r="E21" s="68">
        <f>E18</f>
        <v>9.7759999999999998</v>
      </c>
      <c r="F21" s="45"/>
      <c r="G21" s="44"/>
      <c r="H21" s="44"/>
    </row>
    <row r="22" spans="1:8" ht="15.75" x14ac:dyDescent="0.25">
      <c r="A22" s="194" t="s">
        <v>6</v>
      </c>
      <c r="B22" s="194"/>
      <c r="C22" s="194"/>
      <c r="D22" s="194"/>
      <c r="E22" s="68">
        <f>E21</f>
        <v>9.7759999999999998</v>
      </c>
      <c r="F22" s="45"/>
      <c r="G22" s="44"/>
      <c r="H22" s="44"/>
    </row>
    <row r="23" spans="1:8" ht="15.75" x14ac:dyDescent="0.25">
      <c r="A23" s="201" t="s">
        <v>1206</v>
      </c>
      <c r="B23" s="201"/>
      <c r="C23" s="201"/>
      <c r="D23" s="201"/>
      <c r="E23" s="68">
        <f>+E17+E22</f>
        <v>19.747</v>
      </c>
      <c r="F23" s="45"/>
      <c r="G23" s="44"/>
      <c r="H23" s="44"/>
    </row>
    <row r="28" spans="1:8" ht="15.75" x14ac:dyDescent="0.25">
      <c r="A28" s="50"/>
      <c r="B28" s="14"/>
      <c r="C28" s="81"/>
      <c r="D28" s="82"/>
    </row>
    <row r="29" spans="1:8" ht="15.75" x14ac:dyDescent="0.25">
      <c r="A29" s="83"/>
      <c r="B29" s="14"/>
      <c r="C29" s="81"/>
      <c r="D29" s="82"/>
    </row>
  </sheetData>
  <mergeCells count="9">
    <mergeCell ref="A22:D22"/>
    <mergeCell ref="A23:D23"/>
    <mergeCell ref="C4:H4"/>
    <mergeCell ref="A8:H8"/>
    <mergeCell ref="A12:H12"/>
    <mergeCell ref="C9:E9"/>
    <mergeCell ref="A17:D17"/>
    <mergeCell ref="C16:D16"/>
    <mergeCell ref="C21:D21"/>
  </mergeCells>
  <pageMargins left="0.7" right="0.7" top="0.75" bottom="0.75" header="0.3" footer="0.3"/>
  <pageSetup scale="71" orientation="portrait" r:id="rId1"/>
  <headerFooter>
    <oddFooter>&amp;LВЛАДИМИР ТЕДЕСКИ
ДИРЕКТОР НА ОД"ЗЕМЕДЕЛИЕ" - ГР. РУСЕ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4" zoomScaleNormal="100" workbookViewId="0">
      <selection activeCell="J52" sqref="J52"/>
    </sheetView>
  </sheetViews>
  <sheetFormatPr defaultColWidth="14.140625" defaultRowHeight="12.75" x14ac:dyDescent="0.2"/>
  <cols>
    <col min="1" max="1" width="13.140625" style="1" customWidth="1"/>
    <col min="2" max="2" width="15.85546875" style="1" customWidth="1"/>
    <col min="3" max="3" width="17.42578125" style="19" customWidth="1"/>
    <col min="4" max="4" width="23.42578125" style="3" customWidth="1"/>
    <col min="5" max="5" width="13.5703125" style="2" customWidth="1"/>
    <col min="6" max="6" width="14.85546875" style="18" customWidth="1"/>
    <col min="7" max="7" width="10.28515625" style="5" customWidth="1"/>
    <col min="8" max="8" width="12.28515625" style="5" customWidth="1"/>
    <col min="9" max="16384" width="14.140625" style="1"/>
  </cols>
  <sheetData>
    <row r="1" spans="1:8" ht="45" customHeight="1" x14ac:dyDescent="0.2">
      <c r="A1" s="6"/>
      <c r="B1" s="209" t="s">
        <v>17</v>
      </c>
      <c r="C1" s="210"/>
      <c r="D1" s="211"/>
      <c r="E1" s="211"/>
      <c r="F1" s="212"/>
      <c r="G1" s="212"/>
      <c r="H1" s="212"/>
    </row>
    <row r="2" spans="1:8" ht="14.25" hidden="1" customHeight="1" x14ac:dyDescent="0.2">
      <c r="A2" s="6"/>
      <c r="B2" s="211"/>
      <c r="C2" s="210"/>
      <c r="D2" s="211"/>
      <c r="E2" s="211"/>
      <c r="F2" s="212"/>
      <c r="G2" s="212"/>
      <c r="H2" s="212"/>
    </row>
    <row r="3" spans="1:8" hidden="1" x14ac:dyDescent="0.2">
      <c r="A3" s="6"/>
      <c r="B3" s="211"/>
      <c r="C3" s="210"/>
      <c r="D3" s="211"/>
      <c r="E3" s="211"/>
      <c r="F3" s="212"/>
      <c r="G3" s="212"/>
      <c r="H3" s="212"/>
    </row>
    <row r="4" spans="1:8" ht="15.75" x14ac:dyDescent="0.25">
      <c r="A4" s="6"/>
      <c r="B4" s="213" t="s">
        <v>16</v>
      </c>
      <c r="C4" s="214"/>
      <c r="D4" s="214"/>
      <c r="E4" s="214"/>
      <c r="F4" s="214"/>
      <c r="G4" s="214"/>
      <c r="H4" s="214"/>
    </row>
    <row r="5" spans="1:8" ht="15.75" x14ac:dyDescent="0.25">
      <c r="A5" s="7" t="s">
        <v>4</v>
      </c>
      <c r="B5" s="4"/>
      <c r="C5" s="4"/>
      <c r="D5" s="4"/>
      <c r="E5" s="4"/>
      <c r="F5" s="4"/>
      <c r="G5" s="4"/>
      <c r="H5" s="4"/>
    </row>
    <row r="6" spans="1:8" ht="12.75" customHeight="1" x14ac:dyDescent="0.2">
      <c r="A6" s="215" t="s">
        <v>1216</v>
      </c>
      <c r="B6" s="216"/>
      <c r="C6" s="217"/>
      <c r="D6" s="215"/>
      <c r="E6" s="216"/>
      <c r="F6" s="218"/>
      <c r="G6" s="218"/>
      <c r="H6" s="218"/>
    </row>
    <row r="7" spans="1:8" ht="36.75" customHeight="1" x14ac:dyDescent="0.2">
      <c r="A7" s="219"/>
      <c r="B7" s="219"/>
      <c r="C7" s="219"/>
      <c r="D7" s="219"/>
      <c r="E7" s="219"/>
      <c r="F7" s="218"/>
      <c r="G7" s="218"/>
      <c r="H7" s="218"/>
    </row>
    <row r="8" spans="1:8" ht="45" customHeight="1" x14ac:dyDescent="0.2">
      <c r="A8" s="8" t="s">
        <v>0</v>
      </c>
      <c r="B8" s="8" t="s">
        <v>1</v>
      </c>
      <c r="C8" s="9" t="s">
        <v>12</v>
      </c>
      <c r="D8" s="8" t="s">
        <v>2</v>
      </c>
      <c r="E8" s="10" t="s">
        <v>3</v>
      </c>
      <c r="F8" s="13" t="s">
        <v>390</v>
      </c>
      <c r="G8" s="13" t="s">
        <v>391</v>
      </c>
      <c r="H8" s="13" t="s">
        <v>392</v>
      </c>
    </row>
    <row r="9" spans="1:8" ht="20.100000000000001" customHeight="1" x14ac:dyDescent="0.25">
      <c r="A9" s="44" t="s">
        <v>25</v>
      </c>
      <c r="B9" s="44" t="s">
        <v>30</v>
      </c>
      <c r="C9" s="44" t="s">
        <v>347</v>
      </c>
      <c r="D9" s="44" t="s">
        <v>373</v>
      </c>
      <c r="E9" s="48">
        <v>0.97599999999999998</v>
      </c>
      <c r="F9" s="15">
        <v>84</v>
      </c>
      <c r="G9" s="15">
        <f t="shared" ref="G9" si="0">ROUND(E9*F9,2)</f>
        <v>81.98</v>
      </c>
      <c r="H9" s="15">
        <f t="shared" ref="H9" si="1">ROUND(G9*20%,2)</f>
        <v>16.399999999999999</v>
      </c>
    </row>
    <row r="10" spans="1:8" ht="20.100000000000001" customHeight="1" x14ac:dyDescent="0.25">
      <c r="A10" s="44" t="s">
        <v>25</v>
      </c>
      <c r="B10" s="44" t="s">
        <v>30</v>
      </c>
      <c r="C10" s="44" t="s">
        <v>348</v>
      </c>
      <c r="D10" s="44" t="s">
        <v>373</v>
      </c>
      <c r="E10" s="48">
        <v>4.7</v>
      </c>
      <c r="F10" s="15">
        <v>84</v>
      </c>
      <c r="G10" s="15">
        <f t="shared" ref="G10:G15" si="2">ROUND(E10*F10,2)</f>
        <v>394.8</v>
      </c>
      <c r="H10" s="15">
        <f t="shared" ref="H10:H15" si="3">ROUND(G10*20%,2)</f>
        <v>78.959999999999994</v>
      </c>
    </row>
    <row r="11" spans="1:8" ht="15.75" customHeight="1" x14ac:dyDescent="0.25">
      <c r="A11" s="220" t="s">
        <v>5</v>
      </c>
      <c r="B11" s="220"/>
      <c r="C11" s="220"/>
      <c r="D11" s="220"/>
      <c r="E11" s="38">
        <f>SUM(E9:E10)</f>
        <v>5.6760000000000002</v>
      </c>
      <c r="F11" s="16">
        <v>84</v>
      </c>
      <c r="G11" s="16">
        <f t="shared" si="2"/>
        <v>476.78</v>
      </c>
      <c r="H11" s="16">
        <f t="shared" si="3"/>
        <v>95.36</v>
      </c>
    </row>
    <row r="12" spans="1:8" ht="20.100000000000001" customHeight="1" x14ac:dyDescent="0.25">
      <c r="A12" s="44" t="s">
        <v>25</v>
      </c>
      <c r="B12" s="44" t="s">
        <v>349</v>
      </c>
      <c r="C12" s="44" t="s">
        <v>350</v>
      </c>
      <c r="D12" s="44" t="s">
        <v>374</v>
      </c>
      <c r="E12" s="48">
        <v>9.4740000000000002</v>
      </c>
      <c r="F12" s="15">
        <v>84</v>
      </c>
      <c r="G12" s="15">
        <f t="shared" si="2"/>
        <v>795.82</v>
      </c>
      <c r="H12" s="15">
        <f t="shared" si="3"/>
        <v>159.16</v>
      </c>
    </row>
    <row r="13" spans="1:8" ht="15.75" customHeight="1" x14ac:dyDescent="0.25">
      <c r="A13" s="220" t="s">
        <v>5</v>
      </c>
      <c r="B13" s="220"/>
      <c r="C13" s="220"/>
      <c r="D13" s="220"/>
      <c r="E13" s="38">
        <f>E12</f>
        <v>9.4740000000000002</v>
      </c>
      <c r="F13" s="16">
        <v>84</v>
      </c>
      <c r="G13" s="16">
        <f t="shared" si="2"/>
        <v>795.82</v>
      </c>
      <c r="H13" s="16">
        <f t="shared" si="3"/>
        <v>159.16</v>
      </c>
    </row>
    <row r="14" spans="1:8" ht="15.75" customHeight="1" x14ac:dyDescent="0.25">
      <c r="A14" s="204" t="s">
        <v>6</v>
      </c>
      <c r="B14" s="205"/>
      <c r="C14" s="205"/>
      <c r="D14" s="206"/>
      <c r="E14" s="38">
        <f>+E11+E13</f>
        <v>15.15</v>
      </c>
      <c r="F14" s="16">
        <v>84</v>
      </c>
      <c r="G14" s="16">
        <f t="shared" si="2"/>
        <v>1272.5999999999999</v>
      </c>
      <c r="H14" s="16">
        <f t="shared" si="3"/>
        <v>254.52</v>
      </c>
    </row>
    <row r="15" spans="1:8" ht="20.100000000000001" customHeight="1" x14ac:dyDescent="0.25">
      <c r="A15" s="37" t="s">
        <v>31</v>
      </c>
      <c r="B15" s="37" t="s">
        <v>31</v>
      </c>
      <c r="C15" s="37" t="s">
        <v>351</v>
      </c>
      <c r="D15" s="37" t="s">
        <v>374</v>
      </c>
      <c r="E15" s="48">
        <v>3.3439999999999999</v>
      </c>
      <c r="F15" s="53">
        <v>71</v>
      </c>
      <c r="G15" s="15">
        <f t="shared" si="2"/>
        <v>237.42</v>
      </c>
      <c r="H15" s="15">
        <f t="shared" si="3"/>
        <v>47.48</v>
      </c>
    </row>
    <row r="16" spans="1:8" ht="20.100000000000001" customHeight="1" x14ac:dyDescent="0.25">
      <c r="A16" s="37" t="s">
        <v>31</v>
      </c>
      <c r="B16" s="37" t="s">
        <v>31</v>
      </c>
      <c r="C16" s="37" t="s">
        <v>352</v>
      </c>
      <c r="D16" s="37" t="s">
        <v>373</v>
      </c>
      <c r="E16" s="57">
        <v>4.673</v>
      </c>
      <c r="F16" s="53">
        <v>71</v>
      </c>
      <c r="G16" s="15">
        <f t="shared" ref="G16:G24" si="4">ROUND(E16*F16,2)</f>
        <v>331.78</v>
      </c>
      <c r="H16" s="15">
        <f t="shared" ref="H16:H24" si="5">ROUND(G16*20%,2)</f>
        <v>66.36</v>
      </c>
    </row>
    <row r="17" spans="1:8" ht="15.75" customHeight="1" x14ac:dyDescent="0.25">
      <c r="A17" s="220" t="s">
        <v>5</v>
      </c>
      <c r="B17" s="220"/>
      <c r="C17" s="220"/>
      <c r="D17" s="220"/>
      <c r="E17" s="38">
        <f>SUM(E15:E16)</f>
        <v>8.0169999999999995</v>
      </c>
      <c r="F17" s="54">
        <v>71</v>
      </c>
      <c r="G17" s="16">
        <f t="shared" si="4"/>
        <v>569.21</v>
      </c>
      <c r="H17" s="16">
        <f t="shared" si="5"/>
        <v>113.84</v>
      </c>
    </row>
    <row r="18" spans="1:8" ht="20.100000000000001" customHeight="1" x14ac:dyDescent="0.25">
      <c r="A18" s="37" t="s">
        <v>31</v>
      </c>
      <c r="B18" s="37" t="s">
        <v>32</v>
      </c>
      <c r="C18" s="37" t="s">
        <v>353</v>
      </c>
      <c r="D18" s="37" t="s">
        <v>373</v>
      </c>
      <c r="E18" s="57">
        <v>0.623</v>
      </c>
      <c r="F18" s="53">
        <v>71</v>
      </c>
      <c r="G18" s="15">
        <f t="shared" si="4"/>
        <v>44.23</v>
      </c>
      <c r="H18" s="15">
        <f t="shared" si="5"/>
        <v>8.85</v>
      </c>
    </row>
    <row r="19" spans="1:8" ht="20.100000000000001" customHeight="1" x14ac:dyDescent="0.25">
      <c r="A19" s="37" t="s">
        <v>31</v>
      </c>
      <c r="B19" s="37" t="s">
        <v>32</v>
      </c>
      <c r="C19" s="37" t="s">
        <v>354</v>
      </c>
      <c r="D19" s="37" t="s">
        <v>1222</v>
      </c>
      <c r="E19" s="48">
        <v>3.2989999999999999</v>
      </c>
      <c r="F19" s="53">
        <v>71</v>
      </c>
      <c r="G19" s="15">
        <f t="shared" si="4"/>
        <v>234.23</v>
      </c>
      <c r="H19" s="15">
        <f t="shared" si="5"/>
        <v>46.85</v>
      </c>
    </row>
    <row r="20" spans="1:8" ht="20.100000000000001" customHeight="1" x14ac:dyDescent="0.25">
      <c r="A20" s="37" t="s">
        <v>31</v>
      </c>
      <c r="B20" s="37" t="s">
        <v>32</v>
      </c>
      <c r="C20" s="37" t="s">
        <v>355</v>
      </c>
      <c r="D20" s="37" t="s">
        <v>1222</v>
      </c>
      <c r="E20" s="48">
        <v>1.833</v>
      </c>
      <c r="F20" s="53">
        <v>71</v>
      </c>
      <c r="G20" s="15">
        <f t="shared" si="4"/>
        <v>130.13999999999999</v>
      </c>
      <c r="H20" s="15">
        <f t="shared" si="5"/>
        <v>26.03</v>
      </c>
    </row>
    <row r="21" spans="1:8" ht="15.75" customHeight="1" x14ac:dyDescent="0.25">
      <c r="A21" s="220" t="s">
        <v>5</v>
      </c>
      <c r="B21" s="220"/>
      <c r="C21" s="220"/>
      <c r="D21" s="220"/>
      <c r="E21" s="38">
        <f>SUM(E18:E20)</f>
        <v>5.7549999999999999</v>
      </c>
      <c r="F21" s="54">
        <v>71</v>
      </c>
      <c r="G21" s="16">
        <f t="shared" si="4"/>
        <v>408.61</v>
      </c>
      <c r="H21" s="16">
        <f t="shared" si="5"/>
        <v>81.72</v>
      </c>
    </row>
    <row r="22" spans="1:8" ht="20.100000000000001" customHeight="1" x14ac:dyDescent="0.25">
      <c r="A22" s="37" t="s">
        <v>31</v>
      </c>
      <c r="B22" s="37" t="s">
        <v>35</v>
      </c>
      <c r="C22" s="37" t="s">
        <v>356</v>
      </c>
      <c r="D22" s="11" t="s">
        <v>375</v>
      </c>
      <c r="E22" s="48">
        <v>1.5269999999999999</v>
      </c>
      <c r="F22" s="53">
        <v>71</v>
      </c>
      <c r="G22" s="15">
        <f t="shared" si="4"/>
        <v>108.42</v>
      </c>
      <c r="H22" s="15">
        <f t="shared" si="5"/>
        <v>21.68</v>
      </c>
    </row>
    <row r="23" spans="1:8" ht="15.75" customHeight="1" x14ac:dyDescent="0.25">
      <c r="A23" s="220" t="s">
        <v>5</v>
      </c>
      <c r="B23" s="220"/>
      <c r="C23" s="220"/>
      <c r="D23" s="220"/>
      <c r="E23" s="38">
        <f>E22</f>
        <v>1.5269999999999999</v>
      </c>
      <c r="F23" s="54">
        <v>71</v>
      </c>
      <c r="G23" s="16">
        <f t="shared" si="4"/>
        <v>108.42</v>
      </c>
      <c r="H23" s="16">
        <f t="shared" si="5"/>
        <v>21.68</v>
      </c>
    </row>
    <row r="24" spans="1:8" ht="15.75" customHeight="1" x14ac:dyDescent="0.25">
      <c r="A24" s="204" t="s">
        <v>6</v>
      </c>
      <c r="B24" s="205"/>
      <c r="C24" s="205"/>
      <c r="D24" s="206"/>
      <c r="E24" s="38">
        <f>+E17+E21+E23</f>
        <v>15.298999999999998</v>
      </c>
      <c r="F24" s="54">
        <v>71</v>
      </c>
      <c r="G24" s="16">
        <f t="shared" si="4"/>
        <v>1086.23</v>
      </c>
      <c r="H24" s="16">
        <f t="shared" si="5"/>
        <v>217.25</v>
      </c>
    </row>
    <row r="25" spans="1:8" ht="20.100000000000001" customHeight="1" x14ac:dyDescent="0.25">
      <c r="A25" s="44" t="s">
        <v>36</v>
      </c>
      <c r="B25" s="44" t="s">
        <v>37</v>
      </c>
      <c r="C25" s="44" t="s">
        <v>357</v>
      </c>
      <c r="D25" s="37" t="s">
        <v>1222</v>
      </c>
      <c r="E25" s="44">
        <v>8.5719999999999992</v>
      </c>
      <c r="F25" s="53">
        <v>71</v>
      </c>
      <c r="G25" s="15">
        <f t="shared" ref="G25:G27" si="6">ROUND(E25*F25,2)</f>
        <v>608.61</v>
      </c>
      <c r="H25" s="15">
        <f t="shared" ref="H25:H27" si="7">ROUND(G25*20%,2)</f>
        <v>121.72</v>
      </c>
    </row>
    <row r="26" spans="1:8" ht="15.75" customHeight="1" x14ac:dyDescent="0.25">
      <c r="A26" s="220" t="s">
        <v>5</v>
      </c>
      <c r="B26" s="220"/>
      <c r="C26" s="220"/>
      <c r="D26" s="220"/>
      <c r="E26" s="38">
        <f>SUM(E25:E25)</f>
        <v>8.5719999999999992</v>
      </c>
      <c r="F26" s="54">
        <v>71</v>
      </c>
      <c r="G26" s="16">
        <f t="shared" si="6"/>
        <v>608.61</v>
      </c>
      <c r="H26" s="16">
        <f t="shared" si="7"/>
        <v>121.72</v>
      </c>
    </row>
    <row r="27" spans="1:8" ht="15.75" customHeight="1" x14ac:dyDescent="0.25">
      <c r="A27" s="204" t="s">
        <v>6</v>
      </c>
      <c r="B27" s="205"/>
      <c r="C27" s="205"/>
      <c r="D27" s="206"/>
      <c r="E27" s="58">
        <f>E26</f>
        <v>8.5719999999999992</v>
      </c>
      <c r="F27" s="54">
        <v>71</v>
      </c>
      <c r="G27" s="16">
        <f t="shared" si="6"/>
        <v>608.61</v>
      </c>
      <c r="H27" s="16">
        <f t="shared" si="7"/>
        <v>121.72</v>
      </c>
    </row>
    <row r="28" spans="1:8" ht="20.100000000000001" customHeight="1" x14ac:dyDescent="0.25">
      <c r="A28" s="44" t="s">
        <v>41</v>
      </c>
      <c r="B28" s="44" t="s">
        <v>1209</v>
      </c>
      <c r="C28" s="47" t="s">
        <v>358</v>
      </c>
      <c r="D28" s="37" t="s">
        <v>1222</v>
      </c>
      <c r="E28" s="51">
        <v>5.6639999999999997</v>
      </c>
      <c r="F28" s="53">
        <v>71</v>
      </c>
      <c r="G28" s="15">
        <f t="shared" ref="G28:G32" si="8">ROUND(E28*F28,2)</f>
        <v>402.14</v>
      </c>
      <c r="H28" s="15">
        <f t="shared" ref="H28:H32" si="9">ROUND(G28*20%,2)</f>
        <v>80.430000000000007</v>
      </c>
    </row>
    <row r="29" spans="1:8" ht="15.75" customHeight="1" x14ac:dyDescent="0.25">
      <c r="A29" s="220" t="s">
        <v>5</v>
      </c>
      <c r="B29" s="220"/>
      <c r="C29" s="220"/>
      <c r="D29" s="220"/>
      <c r="E29" s="38">
        <f>E28</f>
        <v>5.6639999999999997</v>
      </c>
      <c r="F29" s="53">
        <v>71</v>
      </c>
      <c r="G29" s="16">
        <f t="shared" si="8"/>
        <v>402.14</v>
      </c>
      <c r="H29" s="16">
        <f t="shared" si="9"/>
        <v>80.430000000000007</v>
      </c>
    </row>
    <row r="30" spans="1:8" ht="20.100000000000001" customHeight="1" x14ac:dyDescent="0.25">
      <c r="A30" s="44" t="s">
        <v>41</v>
      </c>
      <c r="B30" s="44" t="s">
        <v>49</v>
      </c>
      <c r="C30" s="44" t="s">
        <v>359</v>
      </c>
      <c r="D30" s="46" t="s">
        <v>376</v>
      </c>
      <c r="E30" s="44">
        <v>11.492000000000001</v>
      </c>
      <c r="F30" s="53">
        <v>71</v>
      </c>
      <c r="G30" s="15">
        <f t="shared" si="8"/>
        <v>815.93</v>
      </c>
      <c r="H30" s="15">
        <f t="shared" si="9"/>
        <v>163.19</v>
      </c>
    </row>
    <row r="31" spans="1:8" ht="15.75" customHeight="1" x14ac:dyDescent="0.25">
      <c r="A31" s="220" t="s">
        <v>5</v>
      </c>
      <c r="B31" s="220"/>
      <c r="C31" s="220"/>
      <c r="D31" s="220"/>
      <c r="E31" s="38">
        <f>E30</f>
        <v>11.492000000000001</v>
      </c>
      <c r="F31" s="54">
        <v>71</v>
      </c>
      <c r="G31" s="16">
        <f t="shared" si="8"/>
        <v>815.93</v>
      </c>
      <c r="H31" s="16">
        <f t="shared" si="9"/>
        <v>163.19</v>
      </c>
    </row>
    <row r="32" spans="1:8" ht="15.75" customHeight="1" x14ac:dyDescent="0.25">
      <c r="A32" s="204" t="s">
        <v>6</v>
      </c>
      <c r="B32" s="205"/>
      <c r="C32" s="205"/>
      <c r="D32" s="206"/>
      <c r="E32" s="58">
        <f>+E29+E31</f>
        <v>17.155999999999999</v>
      </c>
      <c r="F32" s="54">
        <v>71</v>
      </c>
      <c r="G32" s="16">
        <f t="shared" si="8"/>
        <v>1218.08</v>
      </c>
      <c r="H32" s="16">
        <f t="shared" si="9"/>
        <v>243.62</v>
      </c>
    </row>
    <row r="33" spans="1:8" ht="20.100000000000001" customHeight="1" x14ac:dyDescent="0.25">
      <c r="A33" s="44" t="s">
        <v>50</v>
      </c>
      <c r="B33" s="44" t="s">
        <v>51</v>
      </c>
      <c r="C33" s="44" t="s">
        <v>360</v>
      </c>
      <c r="D33" s="44" t="s">
        <v>377</v>
      </c>
      <c r="E33" s="48">
        <v>13.872</v>
      </c>
      <c r="F33" s="15">
        <v>78</v>
      </c>
      <c r="G33" s="15">
        <f t="shared" ref="G33" si="10">ROUND(E33*F33,2)</f>
        <v>1082.02</v>
      </c>
      <c r="H33" s="15">
        <f t="shared" ref="H33" si="11">ROUND(G33*20%,2)</f>
        <v>216.4</v>
      </c>
    </row>
    <row r="34" spans="1:8" ht="15.75" customHeight="1" x14ac:dyDescent="0.25">
      <c r="A34" s="220" t="s">
        <v>5</v>
      </c>
      <c r="B34" s="220"/>
      <c r="C34" s="220"/>
      <c r="D34" s="220"/>
      <c r="E34" s="38">
        <f>E33</f>
        <v>13.872</v>
      </c>
      <c r="F34" s="16">
        <v>78</v>
      </c>
      <c r="G34" s="16">
        <f t="shared" ref="G34" si="12">ROUND(E34*F34,2)</f>
        <v>1082.02</v>
      </c>
      <c r="H34" s="16">
        <f t="shared" ref="H34" si="13">ROUND(G34*20%,2)</f>
        <v>216.4</v>
      </c>
    </row>
    <row r="35" spans="1:8" ht="15.75" customHeight="1" x14ac:dyDescent="0.25">
      <c r="A35" s="204" t="s">
        <v>6</v>
      </c>
      <c r="B35" s="205"/>
      <c r="C35" s="205"/>
      <c r="D35" s="206"/>
      <c r="E35" s="58">
        <f>+E34</f>
        <v>13.872</v>
      </c>
      <c r="F35" s="16">
        <v>78</v>
      </c>
      <c r="G35" s="16">
        <f t="shared" ref="G35:G36" si="14">ROUND(E35*F35,2)</f>
        <v>1082.02</v>
      </c>
      <c r="H35" s="16">
        <f t="shared" ref="H35:H36" si="15">ROUND(G35*20%,2)</f>
        <v>216.4</v>
      </c>
    </row>
    <row r="36" spans="1:8" ht="20.100000000000001" customHeight="1" x14ac:dyDescent="0.25">
      <c r="A36" s="44" t="s">
        <v>56</v>
      </c>
      <c r="B36" s="44" t="s">
        <v>57</v>
      </c>
      <c r="C36" s="44" t="s">
        <v>361</v>
      </c>
      <c r="D36" s="46" t="s">
        <v>376</v>
      </c>
      <c r="E36" s="48">
        <v>3.246</v>
      </c>
      <c r="F36" s="15">
        <v>84</v>
      </c>
      <c r="G36" s="15">
        <f t="shared" si="14"/>
        <v>272.66000000000003</v>
      </c>
      <c r="H36" s="15">
        <f t="shared" si="15"/>
        <v>54.53</v>
      </c>
    </row>
    <row r="37" spans="1:8" ht="20.100000000000001" customHeight="1" x14ac:dyDescent="0.25">
      <c r="A37" s="44" t="s">
        <v>56</v>
      </c>
      <c r="B37" s="44" t="s">
        <v>57</v>
      </c>
      <c r="C37" s="44" t="s">
        <v>362</v>
      </c>
      <c r="D37" s="46" t="s">
        <v>376</v>
      </c>
      <c r="E37" s="48">
        <v>3.7709999999999999</v>
      </c>
      <c r="F37" s="15">
        <v>84</v>
      </c>
      <c r="G37" s="15">
        <f t="shared" ref="G37:G44" si="16">ROUND(E37*F37,2)</f>
        <v>316.76</v>
      </c>
      <c r="H37" s="15">
        <f t="shared" ref="H37:H44" si="17">ROUND(G37*20%,2)</f>
        <v>63.35</v>
      </c>
    </row>
    <row r="38" spans="1:8" ht="15.75" customHeight="1" x14ac:dyDescent="0.25">
      <c r="A38" s="220" t="s">
        <v>5</v>
      </c>
      <c r="B38" s="220"/>
      <c r="C38" s="220"/>
      <c r="D38" s="220"/>
      <c r="E38" s="38">
        <f>SUM(E36:E37)</f>
        <v>7.0169999999999995</v>
      </c>
      <c r="F38" s="16">
        <v>84</v>
      </c>
      <c r="G38" s="16">
        <f t="shared" si="16"/>
        <v>589.42999999999995</v>
      </c>
      <c r="H38" s="16">
        <f t="shared" si="17"/>
        <v>117.89</v>
      </c>
    </row>
    <row r="39" spans="1:8" ht="20.100000000000001" customHeight="1" x14ac:dyDescent="0.25">
      <c r="A39" s="44" t="s">
        <v>56</v>
      </c>
      <c r="B39" s="44" t="s">
        <v>363</v>
      </c>
      <c r="C39" s="44" t="s">
        <v>364</v>
      </c>
      <c r="D39" s="46" t="s">
        <v>373</v>
      </c>
      <c r="E39" s="48">
        <v>1.821</v>
      </c>
      <c r="F39" s="15">
        <v>84</v>
      </c>
      <c r="G39" s="15">
        <f t="shared" si="16"/>
        <v>152.96</v>
      </c>
      <c r="H39" s="15">
        <f t="shared" si="17"/>
        <v>30.59</v>
      </c>
    </row>
    <row r="40" spans="1:8" ht="15.75" customHeight="1" x14ac:dyDescent="0.25">
      <c r="A40" s="220" t="s">
        <v>5</v>
      </c>
      <c r="B40" s="220"/>
      <c r="C40" s="220"/>
      <c r="D40" s="220"/>
      <c r="E40" s="38">
        <f>E39</f>
        <v>1.821</v>
      </c>
      <c r="F40" s="16">
        <v>84</v>
      </c>
      <c r="G40" s="16">
        <f t="shared" si="16"/>
        <v>152.96</v>
      </c>
      <c r="H40" s="16">
        <f t="shared" si="17"/>
        <v>30.59</v>
      </c>
    </row>
    <row r="41" spans="1:8" ht="20.100000000000001" customHeight="1" x14ac:dyDescent="0.25">
      <c r="A41" s="44" t="s">
        <v>56</v>
      </c>
      <c r="B41" s="44" t="s">
        <v>331</v>
      </c>
      <c r="C41" s="44" t="s">
        <v>365</v>
      </c>
      <c r="D41" s="46" t="s">
        <v>376</v>
      </c>
      <c r="E41" s="48">
        <v>10.452999999999999</v>
      </c>
      <c r="F41" s="15">
        <v>84</v>
      </c>
      <c r="G41" s="15">
        <f t="shared" si="16"/>
        <v>878.05</v>
      </c>
      <c r="H41" s="15">
        <f t="shared" si="17"/>
        <v>175.61</v>
      </c>
    </row>
    <row r="42" spans="1:8" ht="20.100000000000001" customHeight="1" x14ac:dyDescent="0.25">
      <c r="A42" s="44" t="s">
        <v>56</v>
      </c>
      <c r="B42" s="44" t="s">
        <v>331</v>
      </c>
      <c r="C42" s="44" t="s">
        <v>366</v>
      </c>
      <c r="D42" s="46" t="s">
        <v>376</v>
      </c>
      <c r="E42" s="48">
        <v>2.952</v>
      </c>
      <c r="F42" s="15">
        <v>84</v>
      </c>
      <c r="G42" s="15">
        <f t="shared" si="16"/>
        <v>247.97</v>
      </c>
      <c r="H42" s="15">
        <f t="shared" si="17"/>
        <v>49.59</v>
      </c>
    </row>
    <row r="43" spans="1:8" ht="15.75" customHeight="1" x14ac:dyDescent="0.25">
      <c r="A43" s="220" t="s">
        <v>5</v>
      </c>
      <c r="B43" s="220"/>
      <c r="C43" s="220"/>
      <c r="D43" s="220"/>
      <c r="E43" s="38">
        <f>SUM(E41:E42)</f>
        <v>13.404999999999999</v>
      </c>
      <c r="F43" s="16">
        <v>84</v>
      </c>
      <c r="G43" s="16">
        <f t="shared" si="16"/>
        <v>1126.02</v>
      </c>
      <c r="H43" s="16">
        <f t="shared" si="17"/>
        <v>225.2</v>
      </c>
    </row>
    <row r="44" spans="1:8" ht="15.75" customHeight="1" x14ac:dyDescent="0.25">
      <c r="A44" s="204" t="s">
        <v>6</v>
      </c>
      <c r="B44" s="205"/>
      <c r="C44" s="205"/>
      <c r="D44" s="206"/>
      <c r="E44" s="58">
        <f>+E38+E40+E43</f>
        <v>22.242999999999999</v>
      </c>
      <c r="F44" s="16">
        <v>84</v>
      </c>
      <c r="G44" s="16">
        <f t="shared" si="16"/>
        <v>1868.41</v>
      </c>
      <c r="H44" s="16">
        <f t="shared" si="17"/>
        <v>373.68</v>
      </c>
    </row>
    <row r="45" spans="1:8" ht="20.100000000000001" customHeight="1" x14ac:dyDescent="0.25">
      <c r="A45" s="44" t="s">
        <v>59</v>
      </c>
      <c r="B45" s="44" t="s">
        <v>367</v>
      </c>
      <c r="C45" s="44" t="s">
        <v>368</v>
      </c>
      <c r="D45" s="44" t="s">
        <v>378</v>
      </c>
      <c r="E45" s="48">
        <v>2.1840000000000002</v>
      </c>
      <c r="F45" s="15">
        <v>84</v>
      </c>
      <c r="G45" s="15">
        <f t="shared" ref="G45" si="18">ROUND(E45*F45,2)</f>
        <v>183.46</v>
      </c>
      <c r="H45" s="15">
        <f t="shared" ref="H45" si="19">ROUND(G45*20%,2)</f>
        <v>36.69</v>
      </c>
    </row>
    <row r="46" spans="1:8" ht="15.75" customHeight="1" x14ac:dyDescent="0.25">
      <c r="A46" s="220" t="s">
        <v>5</v>
      </c>
      <c r="B46" s="220"/>
      <c r="C46" s="220"/>
      <c r="D46" s="220"/>
      <c r="E46" s="38">
        <f>E45</f>
        <v>2.1840000000000002</v>
      </c>
      <c r="F46" s="16">
        <v>84</v>
      </c>
      <c r="G46" s="16">
        <f t="shared" ref="G46" si="20">ROUND(E46*F46,2)</f>
        <v>183.46</v>
      </c>
      <c r="H46" s="16">
        <f t="shared" ref="H46" si="21">ROUND(G46*20%,2)</f>
        <v>36.69</v>
      </c>
    </row>
    <row r="47" spans="1:8" ht="20.100000000000001" customHeight="1" x14ac:dyDescent="0.25">
      <c r="A47" s="44" t="s">
        <v>59</v>
      </c>
      <c r="B47" s="44" t="s">
        <v>337</v>
      </c>
      <c r="C47" s="44" t="s">
        <v>369</v>
      </c>
      <c r="D47" s="44" t="s">
        <v>395</v>
      </c>
      <c r="E47" s="48">
        <v>5.4349999999999996</v>
      </c>
      <c r="F47" s="15">
        <v>84</v>
      </c>
      <c r="G47" s="15">
        <f t="shared" ref="G47:G52" si="22">ROUND(E47*F47,2)</f>
        <v>456.54</v>
      </c>
      <c r="H47" s="15">
        <f t="shared" ref="H47:H53" si="23">ROUND(G47*20%,2)</f>
        <v>91.31</v>
      </c>
    </row>
    <row r="48" spans="1:8" ht="15.75" customHeight="1" x14ac:dyDescent="0.25">
      <c r="A48" s="220" t="s">
        <v>5</v>
      </c>
      <c r="B48" s="220"/>
      <c r="C48" s="220"/>
      <c r="D48" s="220"/>
      <c r="E48" s="38">
        <f>E47</f>
        <v>5.4349999999999996</v>
      </c>
      <c r="F48" s="16">
        <v>84</v>
      </c>
      <c r="G48" s="16">
        <f t="shared" si="22"/>
        <v>456.54</v>
      </c>
      <c r="H48" s="16">
        <f t="shared" si="23"/>
        <v>91.31</v>
      </c>
    </row>
    <row r="49" spans="1:10" ht="20.100000000000001" customHeight="1" x14ac:dyDescent="0.25">
      <c r="A49" s="44" t="s">
        <v>59</v>
      </c>
      <c r="B49" s="44" t="s">
        <v>370</v>
      </c>
      <c r="C49" s="44" t="s">
        <v>371</v>
      </c>
      <c r="D49" s="44" t="s">
        <v>378</v>
      </c>
      <c r="E49" s="48">
        <v>6.8780000000000001</v>
      </c>
      <c r="F49" s="15">
        <v>84</v>
      </c>
      <c r="G49" s="15">
        <f t="shared" si="22"/>
        <v>577.75</v>
      </c>
      <c r="H49" s="15">
        <f t="shared" si="23"/>
        <v>115.55</v>
      </c>
    </row>
    <row r="50" spans="1:10" ht="20.100000000000001" customHeight="1" x14ac:dyDescent="0.25">
      <c r="A50" s="44" t="s">
        <v>59</v>
      </c>
      <c r="B50" s="44" t="s">
        <v>370</v>
      </c>
      <c r="C50" s="44" t="s">
        <v>372</v>
      </c>
      <c r="D50" s="44" t="s">
        <v>378</v>
      </c>
      <c r="E50" s="48">
        <v>11.718999999999999</v>
      </c>
      <c r="F50" s="15">
        <v>84</v>
      </c>
      <c r="G50" s="15">
        <f t="shared" si="22"/>
        <v>984.4</v>
      </c>
      <c r="H50" s="15">
        <f t="shared" si="23"/>
        <v>196.88</v>
      </c>
    </row>
    <row r="51" spans="1:10" ht="15.75" customHeight="1" x14ac:dyDescent="0.25">
      <c r="A51" s="220" t="s">
        <v>5</v>
      </c>
      <c r="B51" s="220"/>
      <c r="C51" s="220"/>
      <c r="D51" s="220"/>
      <c r="E51" s="38">
        <f>SUM(E49:E50)</f>
        <v>18.597000000000001</v>
      </c>
      <c r="F51" s="16">
        <v>84</v>
      </c>
      <c r="G51" s="16">
        <f t="shared" si="22"/>
        <v>1562.15</v>
      </c>
      <c r="H51" s="16">
        <f t="shared" si="23"/>
        <v>312.43</v>
      </c>
    </row>
    <row r="52" spans="1:10" ht="15.75" customHeight="1" x14ac:dyDescent="0.25">
      <c r="A52" s="204" t="s">
        <v>6</v>
      </c>
      <c r="B52" s="205"/>
      <c r="C52" s="205"/>
      <c r="D52" s="206"/>
      <c r="E52" s="38">
        <f>+E46+E48+E51</f>
        <v>26.216000000000001</v>
      </c>
      <c r="F52" s="16">
        <v>84</v>
      </c>
      <c r="G52" s="16">
        <f t="shared" si="22"/>
        <v>2202.14</v>
      </c>
      <c r="H52" s="16">
        <f t="shared" si="23"/>
        <v>440.43</v>
      </c>
    </row>
    <row r="53" spans="1:10" ht="15.75" x14ac:dyDescent="0.25">
      <c r="A53" s="204" t="s">
        <v>61</v>
      </c>
      <c r="B53" s="205"/>
      <c r="C53" s="205"/>
      <c r="D53" s="206"/>
      <c r="E53" s="58">
        <f>+E14+E24+E27+E32+E35+E44+E52</f>
        <v>118.50800000000001</v>
      </c>
      <c r="F53" s="59"/>
      <c r="G53" s="64">
        <f>+G14+G24+G27+G32+G35+G44+G52</f>
        <v>9338.09</v>
      </c>
      <c r="H53" s="64">
        <f t="shared" si="23"/>
        <v>1867.62</v>
      </c>
    </row>
    <row r="54" spans="1:10" x14ac:dyDescent="0.2">
      <c r="J54" s="2"/>
    </row>
    <row r="57" spans="1:10" ht="15.75" x14ac:dyDescent="0.25">
      <c r="A57" s="50"/>
      <c r="B57" s="14"/>
      <c r="C57" s="81"/>
      <c r="D57" s="82"/>
    </row>
    <row r="58" spans="1:10" ht="15.75" x14ac:dyDescent="0.25">
      <c r="A58" s="83"/>
      <c r="B58" s="14"/>
      <c r="C58" s="81"/>
      <c r="D58" s="82"/>
    </row>
  </sheetData>
  <mergeCells count="26">
    <mergeCell ref="A38:D38"/>
    <mergeCell ref="A40:D40"/>
    <mergeCell ref="A43:D43"/>
    <mergeCell ref="A46:D46"/>
    <mergeCell ref="A52:D52"/>
    <mergeCell ref="A53:D53"/>
    <mergeCell ref="A48:D48"/>
    <mergeCell ref="A51:D51"/>
    <mergeCell ref="A44:D44"/>
    <mergeCell ref="A14:D14"/>
    <mergeCell ref="A24:D24"/>
    <mergeCell ref="A27:D27"/>
    <mergeCell ref="A32:D32"/>
    <mergeCell ref="A35:D35"/>
    <mergeCell ref="A34:D34"/>
    <mergeCell ref="A29:D29"/>
    <mergeCell ref="A31:D31"/>
    <mergeCell ref="A17:D17"/>
    <mergeCell ref="A21:D21"/>
    <mergeCell ref="A23:D23"/>
    <mergeCell ref="A26:D26"/>
    <mergeCell ref="B1:H3"/>
    <mergeCell ref="B4:H4"/>
    <mergeCell ref="A6:H7"/>
    <mergeCell ref="A11:D11"/>
    <mergeCell ref="A13:D13"/>
  </mergeCells>
  <pageMargins left="0.7" right="0.7" top="0.75" bottom="0.75" header="0.3" footer="0.3"/>
  <pageSetup scale="70" orientation="portrait" r:id="rId1"/>
  <headerFooter>
    <oddFooter>&amp;LВЛАДИМИР ТЕДЕСКИ 
ДИРЕКТОР НА 
ОД "ЗЕМЕДЕЛИЕ" -ГР. РУСЕ&amp;CСтр.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2</vt:i4>
      </vt:variant>
    </vt:vector>
  </HeadingPairs>
  <TitlesOfParts>
    <vt:vector size="6" baseType="lpstr">
      <vt:lpstr>Предл. за 5 г.</vt:lpstr>
      <vt:lpstr>Същ.тр. н.</vt:lpstr>
      <vt:lpstr>тр. н</vt:lpstr>
      <vt:lpstr>§12а</vt:lpstr>
      <vt:lpstr>'Предл. за 5 г.'!Област_печат</vt:lpstr>
      <vt:lpstr>'Предл. за 5 г.'!Печат_заглавия</vt:lpstr>
    </vt:vector>
  </TitlesOfParts>
  <Company>MZG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Владо</cp:lastModifiedBy>
  <cp:lastPrinted>2024-08-29T13:22:37Z</cp:lastPrinted>
  <dcterms:created xsi:type="dcterms:W3CDTF">2011-03-08T06:54:11Z</dcterms:created>
  <dcterms:modified xsi:type="dcterms:W3CDTF">2024-08-30T11:56:38Z</dcterms:modified>
</cp:coreProperties>
</file>